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/>
  <bookViews>
    <workbookView xWindow="0" yWindow="0" windowWidth="20490" windowHeight="7155"/>
  </bookViews>
  <sheets>
    <sheet name="GUCCI" sheetId="1" r:id="rId1"/>
  </sheets>
  <calcPr calcId="145621"/>
</workbook>
</file>

<file path=xl/calcChain.xml><?xml version="1.0" encoding="utf-8"?>
<calcChain xmlns="http://schemas.openxmlformats.org/spreadsheetml/2006/main">
  <c r="L115" i="1" l="1"/>
  <c r="L96" i="1"/>
  <c r="L114" i="1"/>
  <c r="L113" i="1"/>
  <c r="L112" i="1"/>
  <c r="L111" i="1"/>
  <c r="L110" i="1"/>
  <c r="L109" i="1"/>
  <c r="L108" i="1"/>
  <c r="L107" i="1"/>
  <c r="L106" i="1"/>
  <c r="L105" i="1"/>
  <c r="L104" i="1"/>
  <c r="L103" i="1"/>
  <c r="L102" i="1"/>
  <c r="L101" i="1"/>
  <c r="L100" i="1"/>
  <c r="L67" i="1"/>
  <c r="L66" i="1"/>
  <c r="L65" i="1"/>
  <c r="L99" i="1"/>
  <c r="L98" i="1"/>
  <c r="L97" i="1"/>
  <c r="L95" i="1"/>
  <c r="L94" i="1"/>
  <c r="L93" i="1"/>
  <c r="L92" i="1"/>
  <c r="L91" i="1"/>
  <c r="L90" i="1"/>
  <c r="L89" i="1"/>
  <c r="L88" i="1"/>
  <c r="L87" i="1"/>
  <c r="L86" i="1"/>
  <c r="L85" i="1"/>
  <c r="L84" i="1"/>
  <c r="L83" i="1"/>
  <c r="L82" i="1"/>
  <c r="L81" i="1"/>
  <c r="L80" i="1"/>
  <c r="L79" i="1"/>
  <c r="L78" i="1"/>
  <c r="L77" i="1"/>
  <c r="L76" i="1"/>
  <c r="L75" i="1"/>
  <c r="L74" i="1"/>
  <c r="L72" i="1"/>
  <c r="L73" i="1"/>
  <c r="L71" i="1"/>
  <c r="L70" i="1"/>
  <c r="L69" i="1"/>
  <c r="L68" i="1"/>
  <c r="L64" i="1"/>
  <c r="L63" i="1"/>
  <c r="L62" i="1"/>
  <c r="L61" i="1"/>
  <c r="L60" i="1"/>
  <c r="L59" i="1"/>
  <c r="L58" i="1"/>
  <c r="L57" i="1"/>
  <c r="L52" i="1"/>
  <c r="L51" i="1"/>
  <c r="L50" i="1"/>
  <c r="L56" i="1"/>
  <c r="L55" i="1"/>
  <c r="L54" i="1"/>
  <c r="L53" i="1"/>
  <c r="L49" i="1"/>
  <c r="L48" i="1"/>
  <c r="L47" i="1"/>
  <c r="L46" i="1"/>
  <c r="L45" i="1"/>
  <c r="L44" i="1"/>
  <c r="L43" i="1"/>
  <c r="L42" i="1"/>
  <c r="L41" i="1"/>
  <c r="L40" i="1"/>
  <c r="L39" i="1"/>
  <c r="L38" i="1"/>
  <c r="L37" i="1"/>
  <c r="L36" i="1"/>
  <c r="L35" i="1"/>
  <c r="L34" i="1"/>
  <c r="L33" i="1"/>
  <c r="L32" i="1"/>
  <c r="L31" i="1"/>
  <c r="L30" i="1"/>
  <c r="L29" i="1"/>
  <c r="L28" i="1"/>
  <c r="L27" i="1"/>
  <c r="L26" i="1"/>
  <c r="L25" i="1"/>
  <c r="L24" i="1"/>
  <c r="L23" i="1"/>
  <c r="L22" i="1"/>
  <c r="L21" i="1"/>
  <c r="L20" i="1"/>
  <c r="L19" i="1"/>
  <c r="L18" i="1"/>
  <c r="L17" i="1"/>
  <c r="L16" i="1"/>
  <c r="L15" i="1"/>
  <c r="L14" i="1"/>
  <c r="L13" i="1"/>
  <c r="L12" i="1"/>
  <c r="L11" i="1"/>
  <c r="L10" i="1"/>
  <c r="L9" i="1"/>
  <c r="L8" i="1"/>
  <c r="L7" i="1"/>
  <c r="L6" i="1"/>
  <c r="L5" i="1"/>
  <c r="L4" i="1"/>
</calcChain>
</file>

<file path=xl/sharedStrings.xml><?xml version="1.0" encoding="utf-8"?>
<sst xmlns="http://schemas.openxmlformats.org/spreadsheetml/2006/main" count="387" uniqueCount="117">
  <si>
    <t>CODE</t>
  </si>
  <si>
    <t>MATERIAL</t>
  </si>
  <si>
    <t>COLOR</t>
  </si>
  <si>
    <t>EANCODE</t>
  </si>
  <si>
    <t>RETAIL</t>
  </si>
  <si>
    <t>SIZE</t>
  </si>
  <si>
    <t>ITEM</t>
  </si>
  <si>
    <t>GENDER</t>
  </si>
  <si>
    <t>QTY</t>
  </si>
  <si>
    <t>Box#</t>
  </si>
  <si>
    <t>TOTAL</t>
  </si>
  <si>
    <t>CWC1N</t>
  </si>
  <si>
    <t>KEYHOLDER</t>
  </si>
  <si>
    <t>Women</t>
  </si>
  <si>
    <t>Men</t>
  </si>
  <si>
    <t>AA61G</t>
  </si>
  <si>
    <t>A8WQN</t>
  </si>
  <si>
    <t>WALLET</t>
  </si>
  <si>
    <t>A0V1R</t>
  </si>
  <si>
    <t>CWC1R</t>
  </si>
  <si>
    <t>CW1CR</t>
  </si>
  <si>
    <t>2..11</t>
  </si>
  <si>
    <t>A7M0Z</t>
  </si>
  <si>
    <t>A7MKG</t>
  </si>
  <si>
    <t>A0VBR</t>
  </si>
  <si>
    <t>A7M0N</t>
  </si>
  <si>
    <t>FX53N</t>
  </si>
  <si>
    <t>KGDHN</t>
  </si>
  <si>
    <t>CWD2N</t>
  </si>
  <si>
    <t>H1FIN</t>
  </si>
  <si>
    <t>BELT</t>
  </si>
  <si>
    <t>15++</t>
  </si>
  <si>
    <t>CLOTHING</t>
  </si>
  <si>
    <t>BAG</t>
  </si>
  <si>
    <t>Z6903</t>
  </si>
  <si>
    <t>SCARF</t>
  </si>
  <si>
    <t>3G632</t>
  </si>
  <si>
    <t>Z4368</t>
  </si>
  <si>
    <t>CU91R</t>
  </si>
  <si>
    <t>CWH1G</t>
  </si>
  <si>
    <t>Z3179</t>
  </si>
  <si>
    <t>Z3938</t>
  </si>
  <si>
    <t>XXL</t>
  </si>
  <si>
    <t>XXXL</t>
  </si>
  <si>
    <t>X1317</t>
  </si>
  <si>
    <t>X7332</t>
  </si>
  <si>
    <t>XS</t>
  </si>
  <si>
    <t>S</t>
  </si>
  <si>
    <t>Belt</t>
  </si>
  <si>
    <t>KHN4N</t>
  </si>
  <si>
    <t>4G646</t>
  </si>
  <si>
    <t>KLQIG</t>
  </si>
  <si>
    <t>2…11</t>
  </si>
  <si>
    <t>X5954</t>
  </si>
  <si>
    <t>L</t>
  </si>
  <si>
    <t>DI900</t>
  </si>
  <si>
    <t>7+</t>
  </si>
  <si>
    <t>CWC1G</t>
  </si>
  <si>
    <t>ZHM88</t>
  </si>
  <si>
    <t>Z2986</t>
  </si>
  <si>
    <t>DUX3T</t>
  </si>
  <si>
    <t>X1414</t>
  </si>
  <si>
    <t>M</t>
  </si>
  <si>
    <t>4SA02</t>
  </si>
  <si>
    <t>GLOVES</t>
  </si>
  <si>
    <t>9+</t>
  </si>
  <si>
    <t>Z596D</t>
  </si>
  <si>
    <t>Z579E</t>
  </si>
  <si>
    <t>13..14</t>
  </si>
  <si>
    <t>Z584E</t>
  </si>
  <si>
    <t>Z585E</t>
  </si>
  <si>
    <t>Z6874</t>
  </si>
  <si>
    <t>ZHS18</t>
  </si>
  <si>
    <t>ZKX22</t>
  </si>
  <si>
    <t>X9H91</t>
  </si>
  <si>
    <t>X9M37</t>
  </si>
  <si>
    <t>X9P81</t>
  </si>
  <si>
    <t>X9M82</t>
  </si>
  <si>
    <t>X3F05</t>
  </si>
  <si>
    <t>S,M,L,XL,XXL</t>
  </si>
  <si>
    <t xml:space="preserve"> GG3820</t>
  </si>
  <si>
    <t>.0561</t>
  </si>
  <si>
    <t>.762753588777</t>
  </si>
  <si>
    <t>Sunglasses</t>
  </si>
  <si>
    <t>GG0035</t>
  </si>
  <si>
    <t>.003</t>
  </si>
  <si>
    <t>GG0108</t>
  </si>
  <si>
    <t>.001</t>
  </si>
  <si>
    <t>.300015530001</t>
  </si>
  <si>
    <t>GG0182</t>
  </si>
  <si>
    <t>.005</t>
  </si>
  <si>
    <t>GG0257</t>
  </si>
  <si>
    <t>.889652124711</t>
  </si>
  <si>
    <t>GG0280</t>
  </si>
  <si>
    <t>SA</t>
  </si>
  <si>
    <t>GG0306</t>
  </si>
  <si>
    <t>.002</t>
  </si>
  <si>
    <t>GG1102</t>
  </si>
  <si>
    <t>.762753564634</t>
  </si>
  <si>
    <t>GG1150</t>
  </si>
  <si>
    <t>.0565L</t>
  </si>
  <si>
    <t>.762753843029</t>
  </si>
  <si>
    <t>GG2235</t>
  </si>
  <si>
    <t>.827886472574</t>
  </si>
  <si>
    <t>GG3674</t>
  </si>
  <si>
    <t>WWNM</t>
  </si>
  <si>
    <t>.762753476142</t>
  </si>
  <si>
    <t>GG3709</t>
  </si>
  <si>
    <t>M6XUW</t>
  </si>
  <si>
    <t>.827886474080</t>
  </si>
  <si>
    <t>GG3744</t>
  </si>
  <si>
    <t>X9QED</t>
  </si>
  <si>
    <t>.762753199829</t>
  </si>
  <si>
    <t>GG3807</t>
  </si>
  <si>
    <t>.807HO</t>
  </si>
  <si>
    <t>X9H92</t>
  </si>
  <si>
    <t>PICTURES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</si>
</sst>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2" formatCode="_-* #,##0\ &quot;€&quot;_-;\-* #,##0\ &quot;€&quot;_-;_-* &quot;-&quot;\ &quot;€&quot;_-;_-@_-"/>
    <numFmt numFmtId="44" formatCode="_-* #,##0.00\ &quot;€&quot;_-;\-* #,##0.00\ &quot;€&quot;_-;_-* &quot;-&quot;??\ &quot;€&quot;_-;_-@_-"/>
    <numFmt numFmtId="164" formatCode="0;[Red]0"/>
  </numFmts>
  <fonts count="5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b/>
      <sz val="11"/>
      <color indexed="8"/>
      <name val="Bookman Old Style"/>
      <family val="1"/>
    </font>
    <font>
      <sz val="11"/>
      <color indexed="8"/>
      <name val="Bookman Old Style"/>
      <family val="1"/>
    </font>
    <font>
      <b/>
      <sz val="11"/>
      <color indexed="9"/>
      <name val="Bookman Old Style"/>
      <family val="1"/>
    </font>
  </fonts>
  <fills count="7">
    <fill>
      <patternFill patternType="none"/>
    </fill>
    <fill>
      <patternFill patternType="gray125"/>
    </fill>
    <fill>
      <patternFill patternType="solid">
        <fgColor indexed="65"/>
        <bgColor indexed="9"/>
      </patternFill>
    </fill>
    <fill>
      <patternFill patternType="solid">
        <fgColor indexed="13"/>
        <bgColor indexed="9"/>
      </patternFill>
    </fill>
    <fill>
      <patternFill patternType="solid">
        <fgColor indexed="10"/>
        <bgColor indexed="9"/>
      </patternFill>
    </fill>
    <fill>
      <patternFill patternType="solid">
        <fgColor indexed="9"/>
        <bgColor indexed="9"/>
      </patternFill>
    </fill>
    <fill>
      <patternFill patternType="solid">
        <fgColor indexed="43"/>
        <bgColor indexed="9"/>
      </patternFill>
    </fill>
  </fills>
  <borders count="2">
    <border>
      <left/>
      <right/>
      <top/>
      <bottom/>
      <diagonal/>
    </border>
    <border>
      <left style="medium">
        <color indexed="10"/>
      </left>
      <right style="medium">
        <color indexed="10"/>
      </right>
      <top style="medium">
        <color indexed="10"/>
      </top>
      <bottom style="medium">
        <color indexed="10"/>
      </bottom>
      <diagonal/>
    </border>
  </borders>
  <cellStyleXfs count="2">
    <xf numFmtId="0" fontId="0" fillId="0" borderId="0"/>
    <xf numFmtId="44" fontId="1" fillId="0" borderId="0" applyFont="0" applyFill="0" applyBorder="0" applyAlignment="0" applyProtection="0"/>
  </cellStyleXfs>
  <cellXfs count="25">
    <xf numFmtId="0" fontId="0" fillId="0" borderId="0" xfId="0"/>
    <xf numFmtId="0" fontId="3" fillId="2" borderId="0" xfId="0" applyFont="1" applyFill="1" applyAlignment="1">
      <alignment vertical="center"/>
    </xf>
    <xf numFmtId="0" fontId="2" fillId="2" borderId="0" xfId="0" applyFont="1" applyFill="1" applyAlignment="1">
      <alignment horizontal="center" vertical="center"/>
    </xf>
    <xf numFmtId="0" fontId="2" fillId="3" borderId="1" xfId="0" applyFont="1" applyFill="1" applyBorder="1" applyAlignment="1">
      <alignment vertical="center"/>
    </xf>
    <xf numFmtId="0" fontId="2" fillId="2" borderId="0" xfId="0" applyFont="1" applyFill="1" applyAlignment="1">
      <alignment vertical="center"/>
    </xf>
    <xf numFmtId="44" fontId="4" fillId="4" borderId="1" xfId="1" applyFont="1" applyFill="1" applyBorder="1" applyAlignment="1">
      <alignment horizontal="center" vertical="center"/>
    </xf>
    <xf numFmtId="0" fontId="3" fillId="2" borderId="1" xfId="0" applyFont="1" applyFill="1" applyBorder="1" applyAlignment="1">
      <alignment vertical="center"/>
    </xf>
    <xf numFmtId="0" fontId="2" fillId="4" borderId="1" xfId="0" applyFont="1" applyFill="1" applyBorder="1" applyAlignment="1">
      <alignment vertical="center"/>
    </xf>
    <xf numFmtId="0" fontId="3" fillId="2" borderId="0" xfId="0" applyFont="1" applyFill="1" applyAlignment="1">
      <alignment horizontal="center" vertical="center"/>
    </xf>
    <xf numFmtId="0" fontId="2" fillId="3" borderId="1" xfId="0" applyFont="1" applyFill="1" applyBorder="1" applyAlignment="1">
      <alignment horizontal="center" vertical="center"/>
    </xf>
    <xf numFmtId="164" fontId="2" fillId="3" borderId="1" xfId="0" applyNumberFormat="1" applyFont="1" applyFill="1" applyBorder="1" applyAlignment="1">
      <alignment horizontal="center" vertical="center"/>
    </xf>
    <xf numFmtId="44" fontId="2" fillId="3" borderId="1" xfId="1" applyFont="1" applyFill="1" applyBorder="1" applyAlignment="1">
      <alignment horizontal="center" vertical="center"/>
    </xf>
    <xf numFmtId="0" fontId="3" fillId="5" borderId="1" xfId="0" applyFont="1" applyFill="1" applyBorder="1" applyAlignment="1">
      <alignment horizontal="center" vertical="center"/>
    </xf>
    <xf numFmtId="164" fontId="3" fillId="5" borderId="1" xfId="1" applyNumberFormat="1" applyFont="1" applyFill="1" applyBorder="1" applyAlignment="1">
      <alignment horizontal="center" vertical="center"/>
    </xf>
    <xf numFmtId="164" fontId="3" fillId="5" borderId="1" xfId="0" applyNumberFormat="1" applyFont="1" applyFill="1" applyBorder="1" applyAlignment="1">
      <alignment horizontal="center" vertical="center"/>
    </xf>
    <xf numFmtId="42" fontId="3" fillId="5" borderId="1" xfId="1" applyNumberFormat="1" applyFont="1" applyFill="1" applyBorder="1" applyAlignment="1">
      <alignment horizontal="center" vertical="center"/>
    </xf>
    <xf numFmtId="44" fontId="3" fillId="5" borderId="1" xfId="1" applyFont="1" applyFill="1" applyBorder="1" applyAlignment="1">
      <alignment horizontal="center" vertical="center"/>
    </xf>
    <xf numFmtId="16" fontId="3" fillId="5" borderId="1" xfId="0" applyNumberFormat="1" applyFont="1" applyFill="1" applyBorder="1" applyAlignment="1">
      <alignment horizontal="center" vertical="center"/>
    </xf>
    <xf numFmtId="0" fontId="3" fillId="5" borderId="1" xfId="0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/>
    </xf>
    <xf numFmtId="164" fontId="2" fillId="4" borderId="1" xfId="1" applyNumberFormat="1" applyFont="1" applyFill="1" applyBorder="1" applyAlignment="1">
      <alignment horizontal="center" vertical="center"/>
    </xf>
    <xf numFmtId="164" fontId="2" fillId="4" borderId="1" xfId="0" applyNumberFormat="1" applyFont="1" applyFill="1" applyBorder="1" applyAlignment="1">
      <alignment horizontal="center" vertical="center"/>
    </xf>
    <xf numFmtId="42" fontId="2" fillId="4" borderId="1" xfId="1" applyNumberFormat="1" applyFont="1" applyFill="1" applyBorder="1" applyAlignment="1">
      <alignment horizontal="center" vertical="center"/>
    </xf>
    <xf numFmtId="0" fontId="4" fillId="4" borderId="1" xfId="0" applyFont="1" applyFill="1" applyBorder="1" applyAlignment="1">
      <alignment horizontal="center" vertical="center"/>
    </xf>
    <xf numFmtId="0" fontId="3" fillId="6" borderId="1" xfId="0" applyFont="1" applyFill="1" applyBorder="1" applyAlignment="1">
      <alignment horizontal="center" vertical="center"/>
    </xf>
  </cellXfs>
  <cellStyles count="2">
    <cellStyle name="Currency" xfId="1" builtinId="4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png"/><Relationship Id="rId39" Type="http://schemas.openxmlformats.org/officeDocument/2006/relationships/image" Target="../media/image39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jpeg"/><Relationship Id="rId47" Type="http://schemas.openxmlformats.org/officeDocument/2006/relationships/image" Target="../media/image47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76" Type="http://schemas.openxmlformats.org/officeDocument/2006/relationships/image" Target="../media/image76.jpeg"/><Relationship Id="rId84" Type="http://schemas.openxmlformats.org/officeDocument/2006/relationships/image" Target="../media/image84.png"/><Relationship Id="rId89" Type="http://schemas.openxmlformats.org/officeDocument/2006/relationships/image" Target="../media/image89.pn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9" Type="http://schemas.openxmlformats.org/officeDocument/2006/relationships/image" Target="../media/image29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pn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png"/><Relationship Id="rId58" Type="http://schemas.openxmlformats.org/officeDocument/2006/relationships/image" Target="../media/image58.jpe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5" Type="http://schemas.openxmlformats.org/officeDocument/2006/relationships/image" Target="../media/image5.jpeg"/><Relationship Id="rId61" Type="http://schemas.openxmlformats.org/officeDocument/2006/relationships/image" Target="../media/image61.jpeg"/><Relationship Id="rId82" Type="http://schemas.openxmlformats.org/officeDocument/2006/relationships/image" Target="../media/image82.png"/><Relationship Id="rId90" Type="http://schemas.openxmlformats.org/officeDocument/2006/relationships/image" Target="../media/image90.png"/><Relationship Id="rId19" Type="http://schemas.openxmlformats.org/officeDocument/2006/relationships/image" Target="../media/image19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png"/><Relationship Id="rId30" Type="http://schemas.openxmlformats.org/officeDocument/2006/relationships/image" Target="../media/image30.jpeg"/><Relationship Id="rId35" Type="http://schemas.openxmlformats.org/officeDocument/2006/relationships/image" Target="../media/image35.png"/><Relationship Id="rId43" Type="http://schemas.openxmlformats.org/officeDocument/2006/relationships/image" Target="../media/image43.jpe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jpeg"/><Relationship Id="rId69" Type="http://schemas.openxmlformats.org/officeDocument/2006/relationships/image" Target="../media/image69.png"/><Relationship Id="rId77" Type="http://schemas.openxmlformats.org/officeDocument/2006/relationships/image" Target="../media/image77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72" Type="http://schemas.openxmlformats.org/officeDocument/2006/relationships/image" Target="../media/image72.jpeg"/><Relationship Id="rId80" Type="http://schemas.openxmlformats.org/officeDocument/2006/relationships/image" Target="../media/image80.png"/><Relationship Id="rId85" Type="http://schemas.openxmlformats.org/officeDocument/2006/relationships/image" Target="../media/image85.jpeg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png"/><Relationship Id="rId38" Type="http://schemas.openxmlformats.org/officeDocument/2006/relationships/image" Target="../media/image38.jpeg"/><Relationship Id="rId46" Type="http://schemas.openxmlformats.org/officeDocument/2006/relationships/image" Target="../media/image46.png"/><Relationship Id="rId59" Type="http://schemas.openxmlformats.org/officeDocument/2006/relationships/image" Target="../media/image59.jpeg"/><Relationship Id="rId67" Type="http://schemas.openxmlformats.org/officeDocument/2006/relationships/image" Target="../media/image67.pn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jpe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png"/><Relationship Id="rId36" Type="http://schemas.openxmlformats.org/officeDocument/2006/relationships/image" Target="../media/image36.jpe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jpeg"/><Relationship Id="rId78" Type="http://schemas.openxmlformats.org/officeDocument/2006/relationships/image" Target="../media/image78.png"/><Relationship Id="rId81" Type="http://schemas.openxmlformats.org/officeDocument/2006/relationships/image" Target="../media/image81.png"/><Relationship Id="rId86" Type="http://schemas.openxmlformats.org/officeDocument/2006/relationships/image" Target="../media/image86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323850</xdr:colOff>
      <xdr:row>92</xdr:row>
      <xdr:rowOff>19050</xdr:rowOff>
    </xdr:from>
    <xdr:to>
      <xdr:col>0</xdr:col>
      <xdr:colOff>1552575</xdr:colOff>
      <xdr:row>93</xdr:row>
      <xdr:rowOff>0</xdr:rowOff>
    </xdr:to>
    <xdr:pic>
      <xdr:nvPicPr>
        <xdr:cNvPr id="1025" name="Immagine 3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23850" y="119300625"/>
          <a:ext cx="1228725" cy="1581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361950</xdr:colOff>
      <xdr:row>91</xdr:row>
      <xdr:rowOff>9525</xdr:rowOff>
    </xdr:from>
    <xdr:to>
      <xdr:col>0</xdr:col>
      <xdr:colOff>1543050</xdr:colOff>
      <xdr:row>91</xdr:row>
      <xdr:rowOff>1533525</xdr:rowOff>
    </xdr:to>
    <xdr:pic>
      <xdr:nvPicPr>
        <xdr:cNvPr id="1026" name="Immagine 5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61950" y="117690900"/>
          <a:ext cx="11811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390525</xdr:colOff>
      <xdr:row>63</xdr:row>
      <xdr:rowOff>38100</xdr:rowOff>
    </xdr:from>
    <xdr:to>
      <xdr:col>0</xdr:col>
      <xdr:colOff>1476375</xdr:colOff>
      <xdr:row>63</xdr:row>
      <xdr:rowOff>1524000</xdr:rowOff>
    </xdr:to>
    <xdr:pic>
      <xdr:nvPicPr>
        <xdr:cNvPr id="1027" name="Immagine 7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390525" y="88325325"/>
          <a:ext cx="1085850" cy="1485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342900</xdr:colOff>
      <xdr:row>67</xdr:row>
      <xdr:rowOff>28575</xdr:rowOff>
    </xdr:from>
    <xdr:to>
      <xdr:col>0</xdr:col>
      <xdr:colOff>1485900</xdr:colOff>
      <xdr:row>67</xdr:row>
      <xdr:rowOff>1552575</xdr:rowOff>
    </xdr:to>
    <xdr:pic>
      <xdr:nvPicPr>
        <xdr:cNvPr id="1028" name="Immagine 9"/>
        <xdr:cNvPicPr>
          <a:picLocks noChangeAspect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342900" y="94716600"/>
          <a:ext cx="1143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352425</xdr:colOff>
      <xdr:row>79</xdr:row>
      <xdr:rowOff>28575</xdr:rowOff>
    </xdr:from>
    <xdr:to>
      <xdr:col>0</xdr:col>
      <xdr:colOff>1600200</xdr:colOff>
      <xdr:row>79</xdr:row>
      <xdr:rowOff>1571625</xdr:rowOff>
    </xdr:to>
    <xdr:pic>
      <xdr:nvPicPr>
        <xdr:cNvPr id="1029" name="Immagine 11"/>
        <xdr:cNvPicPr>
          <a:picLocks noChangeAspect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352425" y="108327825"/>
          <a:ext cx="1247775" cy="1543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400050</xdr:colOff>
      <xdr:row>88</xdr:row>
      <xdr:rowOff>38100</xdr:rowOff>
    </xdr:from>
    <xdr:to>
      <xdr:col>0</xdr:col>
      <xdr:colOff>1581150</xdr:colOff>
      <xdr:row>88</xdr:row>
      <xdr:rowOff>1571625</xdr:rowOff>
    </xdr:to>
    <xdr:pic>
      <xdr:nvPicPr>
        <xdr:cNvPr id="1030" name="Immagine 13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400050" y="114319050"/>
          <a:ext cx="1181100" cy="1533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400050</xdr:colOff>
      <xdr:row>78</xdr:row>
      <xdr:rowOff>47625</xdr:rowOff>
    </xdr:from>
    <xdr:to>
      <xdr:col>0</xdr:col>
      <xdr:colOff>1504950</xdr:colOff>
      <xdr:row>78</xdr:row>
      <xdr:rowOff>1533525</xdr:rowOff>
    </xdr:to>
    <xdr:pic>
      <xdr:nvPicPr>
        <xdr:cNvPr id="1031" name="Immagine 15"/>
        <xdr:cNvPicPr>
          <a:picLocks noChangeAspect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400050" y="106746675"/>
          <a:ext cx="1104900" cy="1485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361950</xdr:colOff>
      <xdr:row>83</xdr:row>
      <xdr:rowOff>57150</xdr:rowOff>
    </xdr:from>
    <xdr:to>
      <xdr:col>0</xdr:col>
      <xdr:colOff>1438275</xdr:colOff>
      <xdr:row>83</xdr:row>
      <xdr:rowOff>1552575</xdr:rowOff>
    </xdr:to>
    <xdr:pic>
      <xdr:nvPicPr>
        <xdr:cNvPr id="1032" name="Immagine 17"/>
        <xdr:cNvPicPr>
          <a:picLocks noChangeAspect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361950" y="110575725"/>
          <a:ext cx="1076325" cy="1495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447675</xdr:colOff>
      <xdr:row>38</xdr:row>
      <xdr:rowOff>57150</xdr:rowOff>
    </xdr:from>
    <xdr:to>
      <xdr:col>0</xdr:col>
      <xdr:colOff>1543050</xdr:colOff>
      <xdr:row>38</xdr:row>
      <xdr:rowOff>1543050</xdr:rowOff>
    </xdr:to>
    <xdr:pic>
      <xdr:nvPicPr>
        <xdr:cNvPr id="1033" name="Immagine 19"/>
        <xdr:cNvPicPr>
          <a:picLocks noChangeAspect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447675" y="53873400"/>
          <a:ext cx="1095375" cy="1485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466725</xdr:colOff>
      <xdr:row>37</xdr:row>
      <xdr:rowOff>66675</xdr:rowOff>
    </xdr:from>
    <xdr:to>
      <xdr:col>0</xdr:col>
      <xdr:colOff>1562100</xdr:colOff>
      <xdr:row>37</xdr:row>
      <xdr:rowOff>1533525</xdr:rowOff>
    </xdr:to>
    <xdr:pic>
      <xdr:nvPicPr>
        <xdr:cNvPr id="1034" name="Immagine 20"/>
        <xdr:cNvPicPr>
          <a:picLocks noChangeAspect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466725" y="52282725"/>
          <a:ext cx="1095375" cy="1466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361950</xdr:colOff>
      <xdr:row>34</xdr:row>
      <xdr:rowOff>38100</xdr:rowOff>
    </xdr:from>
    <xdr:to>
      <xdr:col>0</xdr:col>
      <xdr:colOff>1533525</xdr:colOff>
      <xdr:row>34</xdr:row>
      <xdr:rowOff>1590675</xdr:rowOff>
    </xdr:to>
    <xdr:pic>
      <xdr:nvPicPr>
        <xdr:cNvPr id="1035" name="Immagine 22"/>
        <xdr:cNvPicPr>
          <a:picLocks noChangeAspect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361950" y="47453550"/>
          <a:ext cx="1171575" cy="1552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295275</xdr:colOff>
      <xdr:row>97</xdr:row>
      <xdr:rowOff>47625</xdr:rowOff>
    </xdr:from>
    <xdr:to>
      <xdr:col>0</xdr:col>
      <xdr:colOff>1352550</xdr:colOff>
      <xdr:row>97</xdr:row>
      <xdr:rowOff>1447800</xdr:rowOff>
    </xdr:to>
    <xdr:pic>
      <xdr:nvPicPr>
        <xdr:cNvPr id="1036" name="Immagine 24"/>
        <xdr:cNvPicPr>
          <a:picLocks noChangeAspect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295275" y="127330200"/>
          <a:ext cx="1057275" cy="1400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333375</xdr:colOff>
      <xdr:row>93</xdr:row>
      <xdr:rowOff>28575</xdr:rowOff>
    </xdr:from>
    <xdr:to>
      <xdr:col>0</xdr:col>
      <xdr:colOff>1562100</xdr:colOff>
      <xdr:row>93</xdr:row>
      <xdr:rowOff>1562100</xdr:rowOff>
    </xdr:to>
    <xdr:pic>
      <xdr:nvPicPr>
        <xdr:cNvPr id="1037" name="Immagine 26"/>
        <xdr:cNvPicPr>
          <a:picLocks noChangeAspect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333375" y="120910350"/>
          <a:ext cx="1228725" cy="1533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342900</xdr:colOff>
      <xdr:row>46</xdr:row>
      <xdr:rowOff>19050</xdr:rowOff>
    </xdr:from>
    <xdr:to>
      <xdr:col>0</xdr:col>
      <xdr:colOff>1524000</xdr:colOff>
      <xdr:row>46</xdr:row>
      <xdr:rowOff>1590675</xdr:rowOff>
    </xdr:to>
    <xdr:pic>
      <xdr:nvPicPr>
        <xdr:cNvPr id="1038" name="Immagine 28"/>
        <xdr:cNvPicPr>
          <a:picLocks noChangeAspect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342900" y="63874650"/>
          <a:ext cx="1181100" cy="1571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342900</xdr:colOff>
      <xdr:row>96</xdr:row>
      <xdr:rowOff>19050</xdr:rowOff>
    </xdr:from>
    <xdr:to>
      <xdr:col>0</xdr:col>
      <xdr:colOff>1590675</xdr:colOff>
      <xdr:row>96</xdr:row>
      <xdr:rowOff>1571625</xdr:rowOff>
    </xdr:to>
    <xdr:pic>
      <xdr:nvPicPr>
        <xdr:cNvPr id="1039" name="Immagine 30"/>
        <xdr:cNvPicPr>
          <a:picLocks noChangeAspect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342900" y="125701425"/>
          <a:ext cx="1247775" cy="1552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352425</xdr:colOff>
      <xdr:row>48</xdr:row>
      <xdr:rowOff>66675</xdr:rowOff>
    </xdr:from>
    <xdr:to>
      <xdr:col>0</xdr:col>
      <xdr:colOff>1466850</xdr:colOff>
      <xdr:row>48</xdr:row>
      <xdr:rowOff>1552575</xdr:rowOff>
    </xdr:to>
    <xdr:pic>
      <xdr:nvPicPr>
        <xdr:cNvPr id="1040" name="Immagine 32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352425" y="65732025"/>
          <a:ext cx="1114425" cy="1485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304800</xdr:colOff>
      <xdr:row>95</xdr:row>
      <xdr:rowOff>47625</xdr:rowOff>
    </xdr:from>
    <xdr:to>
      <xdr:col>0</xdr:col>
      <xdr:colOff>1514475</xdr:colOff>
      <xdr:row>95</xdr:row>
      <xdr:rowOff>1562100</xdr:rowOff>
    </xdr:to>
    <xdr:pic>
      <xdr:nvPicPr>
        <xdr:cNvPr id="1041" name="Immagine 34"/>
        <xdr:cNvPicPr>
          <a:picLocks noChangeAspect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304800" y="124129800"/>
          <a:ext cx="1209675" cy="1514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314325</xdr:colOff>
      <xdr:row>94</xdr:row>
      <xdr:rowOff>57150</xdr:rowOff>
    </xdr:from>
    <xdr:to>
      <xdr:col>0</xdr:col>
      <xdr:colOff>1543050</xdr:colOff>
      <xdr:row>94</xdr:row>
      <xdr:rowOff>1590675</xdr:rowOff>
    </xdr:to>
    <xdr:pic>
      <xdr:nvPicPr>
        <xdr:cNvPr id="1042" name="Immagine 36"/>
        <xdr:cNvPicPr>
          <a:picLocks noChangeAspect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314325" y="122539125"/>
          <a:ext cx="1228725" cy="1533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381000</xdr:colOff>
      <xdr:row>30</xdr:row>
      <xdr:rowOff>76200</xdr:rowOff>
    </xdr:from>
    <xdr:to>
      <xdr:col>0</xdr:col>
      <xdr:colOff>1562100</xdr:colOff>
      <xdr:row>30</xdr:row>
      <xdr:rowOff>1571625</xdr:rowOff>
    </xdr:to>
    <xdr:pic>
      <xdr:nvPicPr>
        <xdr:cNvPr id="1043" name="Immagine 38"/>
        <xdr:cNvPicPr>
          <a:picLocks noChangeAspect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381000" y="42462450"/>
          <a:ext cx="1181100" cy="1495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342900</xdr:colOff>
      <xdr:row>41</xdr:row>
      <xdr:rowOff>57150</xdr:rowOff>
    </xdr:from>
    <xdr:to>
      <xdr:col>0</xdr:col>
      <xdr:colOff>1524000</xdr:colOff>
      <xdr:row>41</xdr:row>
      <xdr:rowOff>1552575</xdr:rowOff>
    </xdr:to>
    <xdr:pic>
      <xdr:nvPicPr>
        <xdr:cNvPr id="1044" name="Immagine 40"/>
        <xdr:cNvPicPr>
          <a:picLocks noChangeAspect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342900" y="58674000"/>
          <a:ext cx="1181100" cy="1495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352425</xdr:colOff>
      <xdr:row>70</xdr:row>
      <xdr:rowOff>19050</xdr:rowOff>
    </xdr:from>
    <xdr:to>
      <xdr:col>0</xdr:col>
      <xdr:colOff>1571625</xdr:colOff>
      <xdr:row>70</xdr:row>
      <xdr:rowOff>1562100</xdr:rowOff>
    </xdr:to>
    <xdr:pic>
      <xdr:nvPicPr>
        <xdr:cNvPr id="1045" name="Immagine 42"/>
        <xdr:cNvPicPr>
          <a:picLocks noChangeAspect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352425" y="99507675"/>
          <a:ext cx="1219200" cy="1543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438150</xdr:colOff>
      <xdr:row>75</xdr:row>
      <xdr:rowOff>66675</xdr:rowOff>
    </xdr:from>
    <xdr:to>
      <xdr:col>0</xdr:col>
      <xdr:colOff>1524000</xdr:colOff>
      <xdr:row>75</xdr:row>
      <xdr:rowOff>1552575</xdr:rowOff>
    </xdr:to>
    <xdr:pic>
      <xdr:nvPicPr>
        <xdr:cNvPr id="1046" name="Immagine 44"/>
        <xdr:cNvPicPr>
          <a:picLocks noChangeAspect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438150" y="103355775"/>
          <a:ext cx="1085850" cy="1485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352425</xdr:colOff>
      <xdr:row>43</xdr:row>
      <xdr:rowOff>57150</xdr:rowOff>
    </xdr:from>
    <xdr:to>
      <xdr:col>0</xdr:col>
      <xdr:colOff>1628775</xdr:colOff>
      <xdr:row>43</xdr:row>
      <xdr:rowOff>1581150</xdr:rowOff>
    </xdr:to>
    <xdr:pic>
      <xdr:nvPicPr>
        <xdr:cNvPr id="1047" name="Immagine 46"/>
        <xdr:cNvPicPr>
          <a:picLocks noChangeAspect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352425" y="60493275"/>
          <a:ext cx="127635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371475</xdr:colOff>
      <xdr:row>45</xdr:row>
      <xdr:rowOff>28575</xdr:rowOff>
    </xdr:from>
    <xdr:to>
      <xdr:col>0</xdr:col>
      <xdr:colOff>1552575</xdr:colOff>
      <xdr:row>45</xdr:row>
      <xdr:rowOff>1524000</xdr:rowOff>
    </xdr:to>
    <xdr:pic>
      <xdr:nvPicPr>
        <xdr:cNvPr id="1048" name="Immagine 48"/>
        <xdr:cNvPicPr>
          <a:picLocks noChangeAspect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371475" y="62283975"/>
          <a:ext cx="1181100" cy="1495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447675</xdr:colOff>
      <xdr:row>73</xdr:row>
      <xdr:rowOff>76200</xdr:rowOff>
    </xdr:from>
    <xdr:to>
      <xdr:col>0</xdr:col>
      <xdr:colOff>1543050</xdr:colOff>
      <xdr:row>73</xdr:row>
      <xdr:rowOff>1533525</xdr:rowOff>
    </xdr:to>
    <xdr:pic>
      <xdr:nvPicPr>
        <xdr:cNvPr id="1049" name="Immagine 50"/>
        <xdr:cNvPicPr>
          <a:picLocks noChangeAspect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447675" y="101526975"/>
          <a:ext cx="1095375" cy="1457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428625</xdr:colOff>
      <xdr:row>60</xdr:row>
      <xdr:rowOff>19050</xdr:rowOff>
    </xdr:from>
    <xdr:to>
      <xdr:col>0</xdr:col>
      <xdr:colOff>1552575</xdr:colOff>
      <xdr:row>60</xdr:row>
      <xdr:rowOff>1533525</xdr:rowOff>
    </xdr:to>
    <xdr:pic>
      <xdr:nvPicPr>
        <xdr:cNvPr id="1050" name="Immagine 52"/>
        <xdr:cNvPicPr>
          <a:picLocks noChangeAspect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428625" y="84886800"/>
          <a:ext cx="1123950" cy="1514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247650</xdr:colOff>
      <xdr:row>4</xdr:row>
      <xdr:rowOff>76200</xdr:rowOff>
    </xdr:from>
    <xdr:to>
      <xdr:col>0</xdr:col>
      <xdr:colOff>1552575</xdr:colOff>
      <xdr:row>4</xdr:row>
      <xdr:rowOff>1524000</xdr:rowOff>
    </xdr:to>
    <xdr:pic>
      <xdr:nvPicPr>
        <xdr:cNvPr id="1051" name="Immagine 9"/>
        <xdr:cNvPicPr>
          <a:picLocks noChangeAspect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247650" y="2266950"/>
          <a:ext cx="1304925" cy="1447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66675</xdr:colOff>
      <xdr:row>3</xdr:row>
      <xdr:rowOff>57150</xdr:rowOff>
    </xdr:from>
    <xdr:to>
      <xdr:col>0</xdr:col>
      <xdr:colOff>1809750</xdr:colOff>
      <xdr:row>3</xdr:row>
      <xdr:rowOff>1495425</xdr:rowOff>
    </xdr:to>
    <xdr:grpSp>
      <xdr:nvGrpSpPr>
        <xdr:cNvPr id="1052" name="Gruppo 1"/>
        <xdr:cNvGrpSpPr>
          <a:grpSpLocks/>
        </xdr:cNvGrpSpPr>
      </xdr:nvGrpSpPr>
      <xdr:grpSpPr bwMode="auto">
        <a:xfrm>
          <a:off x="66675" y="647700"/>
          <a:ext cx="1743075" cy="1438275"/>
          <a:chOff x="63112" y="631391"/>
          <a:chExt cx="1745677" cy="1435534"/>
        </a:xfrm>
      </xdr:grpSpPr>
      <xdr:pic>
        <xdr:nvPicPr>
          <xdr:cNvPr id="1120" name="Immagine 9"/>
          <xdr:cNvPicPr>
            <a:picLocks noChangeAspect="1"/>
          </xdr:cNvPicPr>
        </xdr:nvPicPr>
        <xdr:blipFill>
          <a:blip xmlns:r="http://schemas.openxmlformats.org/officeDocument/2006/relationships" r:embed="rId27" cstate="print"/>
          <a:srcRect/>
          <a:stretch>
            <a:fillRect/>
          </a:stretch>
        </xdr:blipFill>
        <xdr:spPr bwMode="auto">
          <a:xfrm>
            <a:off x="63112" y="631391"/>
            <a:ext cx="910356" cy="1006909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pic>
        <xdr:nvPicPr>
          <xdr:cNvPr id="1121" name="Immagine 8"/>
          <xdr:cNvPicPr>
            <a:picLocks noChangeAspect="1"/>
          </xdr:cNvPicPr>
        </xdr:nvPicPr>
        <xdr:blipFill>
          <a:blip xmlns:r="http://schemas.openxmlformats.org/officeDocument/2006/relationships" r:embed="rId28" cstate="print"/>
          <a:srcRect/>
          <a:stretch>
            <a:fillRect/>
          </a:stretch>
        </xdr:blipFill>
        <xdr:spPr bwMode="auto">
          <a:xfrm>
            <a:off x="946113" y="906725"/>
            <a:ext cx="862676" cy="11602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</xdr:grpSp>
    <xdr:clientData/>
  </xdr:twoCellAnchor>
  <xdr:twoCellAnchor editAs="oneCell">
    <xdr:from>
      <xdr:col>0</xdr:col>
      <xdr:colOff>390525</xdr:colOff>
      <xdr:row>5</xdr:row>
      <xdr:rowOff>57150</xdr:rowOff>
    </xdr:from>
    <xdr:to>
      <xdr:col>0</xdr:col>
      <xdr:colOff>1552575</xdr:colOff>
      <xdr:row>5</xdr:row>
      <xdr:rowOff>1466850</xdr:rowOff>
    </xdr:to>
    <xdr:pic>
      <xdr:nvPicPr>
        <xdr:cNvPr id="1053" name="Immagine 12" descr="Risultati immagini per gucci  237509 AA61R 4009"/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390525" y="3848100"/>
          <a:ext cx="1162050" cy="1409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247650</xdr:colOff>
      <xdr:row>6</xdr:row>
      <xdr:rowOff>152400</xdr:rowOff>
    </xdr:from>
    <xdr:to>
      <xdr:col>0</xdr:col>
      <xdr:colOff>1628775</xdr:colOff>
      <xdr:row>6</xdr:row>
      <xdr:rowOff>1409700</xdr:rowOff>
    </xdr:to>
    <xdr:pic>
      <xdr:nvPicPr>
        <xdr:cNvPr id="1054" name="Immagine 13" descr="Risultati immagini per gucci 237509 AA61R 1000"/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247650" y="5543550"/>
          <a:ext cx="1381125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333375</xdr:colOff>
      <xdr:row>8</xdr:row>
      <xdr:rowOff>190500</xdr:rowOff>
    </xdr:from>
    <xdr:to>
      <xdr:col>0</xdr:col>
      <xdr:colOff>1628775</xdr:colOff>
      <xdr:row>8</xdr:row>
      <xdr:rowOff>1562100</xdr:rowOff>
    </xdr:to>
    <xdr:pic>
      <xdr:nvPicPr>
        <xdr:cNvPr id="1055" name="Picture31"/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333375" y="8782050"/>
          <a:ext cx="1295400" cy="1371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247650</xdr:colOff>
      <xdr:row>9</xdr:row>
      <xdr:rowOff>114300</xdr:rowOff>
    </xdr:from>
    <xdr:to>
      <xdr:col>0</xdr:col>
      <xdr:colOff>1524000</xdr:colOff>
      <xdr:row>9</xdr:row>
      <xdr:rowOff>1438275</xdr:rowOff>
    </xdr:to>
    <xdr:pic>
      <xdr:nvPicPr>
        <xdr:cNvPr id="1056" name="Picture227"/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247650" y="10306050"/>
          <a:ext cx="1276350" cy="1323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247650</xdr:colOff>
      <xdr:row>10</xdr:row>
      <xdr:rowOff>142875</xdr:rowOff>
    </xdr:from>
    <xdr:to>
      <xdr:col>0</xdr:col>
      <xdr:colOff>1466850</xdr:colOff>
      <xdr:row>10</xdr:row>
      <xdr:rowOff>1447800</xdr:rowOff>
    </xdr:to>
    <xdr:pic>
      <xdr:nvPicPr>
        <xdr:cNvPr id="1057" name="Picture132"/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247650" y="11934825"/>
          <a:ext cx="1219200" cy="1304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361950</xdr:colOff>
      <xdr:row>11</xdr:row>
      <xdr:rowOff>123825</xdr:rowOff>
    </xdr:from>
    <xdr:to>
      <xdr:col>0</xdr:col>
      <xdr:colOff>1466850</xdr:colOff>
      <xdr:row>11</xdr:row>
      <xdr:rowOff>1562100</xdr:rowOff>
    </xdr:to>
    <xdr:pic>
      <xdr:nvPicPr>
        <xdr:cNvPr id="1058" name="Immagine 19" descr="Risultati immagini per Gucci  307774 CWC1R 2140"/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361950" y="13515975"/>
          <a:ext cx="1104900" cy="1438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238125</xdr:colOff>
      <xdr:row>12</xdr:row>
      <xdr:rowOff>200025</xdr:rowOff>
    </xdr:from>
    <xdr:to>
      <xdr:col>0</xdr:col>
      <xdr:colOff>1476375</xdr:colOff>
      <xdr:row>12</xdr:row>
      <xdr:rowOff>1571625</xdr:rowOff>
    </xdr:to>
    <xdr:pic>
      <xdr:nvPicPr>
        <xdr:cNvPr id="1059" name="Picture33"/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238125" y="15192375"/>
          <a:ext cx="1238250" cy="1371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352425</xdr:colOff>
      <xdr:row>13</xdr:row>
      <xdr:rowOff>190500</xdr:rowOff>
    </xdr:from>
    <xdr:to>
      <xdr:col>0</xdr:col>
      <xdr:colOff>1514475</xdr:colOff>
      <xdr:row>13</xdr:row>
      <xdr:rowOff>1524000</xdr:rowOff>
    </xdr:to>
    <xdr:pic>
      <xdr:nvPicPr>
        <xdr:cNvPr id="1060" name="Immagine 22" descr="(Gucci) GUCCI Gucci wallet GUCCI 307984 A7MKG 5265 TASSEL long wallet SHINE PURPLE / CYAN / CY [parallel import goods]"/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352425" y="16783050"/>
          <a:ext cx="1162050" cy="1333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304800</xdr:colOff>
      <xdr:row>14</xdr:row>
      <xdr:rowOff>161925</xdr:rowOff>
    </xdr:from>
    <xdr:to>
      <xdr:col>0</xdr:col>
      <xdr:colOff>1581150</xdr:colOff>
      <xdr:row>14</xdr:row>
      <xdr:rowOff>1466850</xdr:rowOff>
    </xdr:to>
    <xdr:pic>
      <xdr:nvPicPr>
        <xdr:cNvPr id="1061" name="Immagine 25" descr="GUCCI Gucci wallet 307993-A8WQN 1000"/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304800" y="18354675"/>
          <a:ext cx="1276350" cy="1304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257175</xdr:colOff>
      <xdr:row>15</xdr:row>
      <xdr:rowOff>161925</xdr:rowOff>
    </xdr:from>
    <xdr:to>
      <xdr:col>0</xdr:col>
      <xdr:colOff>1590675</xdr:colOff>
      <xdr:row>15</xdr:row>
      <xdr:rowOff>1476375</xdr:rowOff>
    </xdr:to>
    <xdr:pic>
      <xdr:nvPicPr>
        <xdr:cNvPr id="1062" name="Immagine 26" descr="GUCCI 307993-A8WQN-2019 MISTRAL mistral Gucci round fastener long wallet leather X micro Gucci sima leather dark brown X silver"/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257175" y="19954875"/>
          <a:ext cx="1333500" cy="1314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390525</xdr:colOff>
      <xdr:row>16</xdr:row>
      <xdr:rowOff>142875</xdr:rowOff>
    </xdr:from>
    <xdr:to>
      <xdr:col>0</xdr:col>
      <xdr:colOff>1590675</xdr:colOff>
      <xdr:row>16</xdr:row>
      <xdr:rowOff>1524000</xdr:rowOff>
    </xdr:to>
    <xdr:pic>
      <xdr:nvPicPr>
        <xdr:cNvPr id="1063" name="Immagine 27" descr="Gucci GUCCI wallet round fastener 307993a8wqn 4009 outlet | riverall | 02"/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390525" y="21536025"/>
          <a:ext cx="1200150" cy="1381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0</xdr:colOff>
      <xdr:row>17</xdr:row>
      <xdr:rowOff>66675</xdr:rowOff>
    </xdr:from>
    <xdr:to>
      <xdr:col>0</xdr:col>
      <xdr:colOff>1733550</xdr:colOff>
      <xdr:row>17</xdr:row>
      <xdr:rowOff>1495425</xdr:rowOff>
    </xdr:to>
    <xdr:grpSp>
      <xdr:nvGrpSpPr>
        <xdr:cNvPr id="1064" name="Gruppo 2"/>
        <xdr:cNvGrpSpPr>
          <a:grpSpLocks/>
        </xdr:cNvGrpSpPr>
      </xdr:nvGrpSpPr>
      <xdr:grpSpPr bwMode="auto">
        <a:xfrm>
          <a:off x="0" y="23060025"/>
          <a:ext cx="1733550" cy="1428750"/>
          <a:chOff x="0" y="23041454"/>
          <a:chExt cx="1738003" cy="1427516"/>
        </a:xfrm>
      </xdr:grpSpPr>
      <xdr:pic>
        <xdr:nvPicPr>
          <xdr:cNvPr id="1118" name="Immagine 30" descr="'guccissima' leather breast pocket wallet od Gucci"/>
          <xdr:cNvPicPr>
            <a:picLocks noChangeAspect="1" noChangeArrowheads="1"/>
          </xdr:cNvPicPr>
        </xdr:nvPicPr>
        <xdr:blipFill>
          <a:blip xmlns:r="http://schemas.openxmlformats.org/officeDocument/2006/relationships" r:embed="rId40" cstate="print"/>
          <a:srcRect/>
          <a:stretch>
            <a:fillRect/>
          </a:stretch>
        </xdr:blipFill>
        <xdr:spPr bwMode="auto">
          <a:xfrm>
            <a:off x="0" y="23041454"/>
            <a:ext cx="940714" cy="1427516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pic>
        <xdr:nvPicPr>
          <xdr:cNvPr id="1119" name="Immagine 31" descr="'guccissima' leather breast pocket wallet od Gucci"/>
          <xdr:cNvPicPr>
            <a:picLocks noChangeAspect="1" noChangeArrowheads="1"/>
          </xdr:cNvPicPr>
        </xdr:nvPicPr>
        <xdr:blipFill>
          <a:blip xmlns:r="http://schemas.openxmlformats.org/officeDocument/2006/relationships" r:embed="rId41" cstate="print"/>
          <a:srcRect/>
          <a:stretch>
            <a:fillRect/>
          </a:stretch>
        </xdr:blipFill>
        <xdr:spPr bwMode="auto">
          <a:xfrm>
            <a:off x="905834" y="23045978"/>
            <a:ext cx="832169" cy="13946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</xdr:grpSp>
    <xdr:clientData/>
  </xdr:twoCellAnchor>
  <xdr:twoCellAnchor editAs="oneCell">
    <xdr:from>
      <xdr:col>0</xdr:col>
      <xdr:colOff>295275</xdr:colOff>
      <xdr:row>18</xdr:row>
      <xdr:rowOff>95250</xdr:rowOff>
    </xdr:from>
    <xdr:to>
      <xdr:col>0</xdr:col>
      <xdr:colOff>1533525</xdr:colOff>
      <xdr:row>18</xdr:row>
      <xdr:rowOff>1438275</xdr:rowOff>
    </xdr:to>
    <xdr:pic>
      <xdr:nvPicPr>
        <xdr:cNvPr id="1065" name="Immagine 36" descr="(Gucci) GUCCI Long Wallet 328318 A7M0N 1000 Gucci Wallet Round Fastener MEN'S SOHO / Men's Soho Leather Black [Parallel Imports]"/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295275" y="24688800"/>
          <a:ext cx="1238250" cy="1343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304800</xdr:colOff>
      <xdr:row>19</xdr:row>
      <xdr:rowOff>171450</xdr:rowOff>
    </xdr:from>
    <xdr:to>
      <xdr:col>0</xdr:col>
      <xdr:colOff>1447800</xdr:colOff>
      <xdr:row>19</xdr:row>
      <xdr:rowOff>1466850</xdr:rowOff>
    </xdr:to>
    <xdr:pic>
      <xdr:nvPicPr>
        <xdr:cNvPr id="1066" name="Immagine 37"/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304800" y="26365200"/>
          <a:ext cx="1143000" cy="1295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304800</xdr:colOff>
      <xdr:row>20</xdr:row>
      <xdr:rowOff>152400</xdr:rowOff>
    </xdr:from>
    <xdr:to>
      <xdr:col>0</xdr:col>
      <xdr:colOff>1562100</xdr:colOff>
      <xdr:row>20</xdr:row>
      <xdr:rowOff>1457325</xdr:rowOff>
    </xdr:to>
    <xdr:pic>
      <xdr:nvPicPr>
        <xdr:cNvPr id="1067" name="Picture229"/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304800" y="27946350"/>
          <a:ext cx="1257300" cy="1304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314325</xdr:colOff>
      <xdr:row>21</xdr:row>
      <xdr:rowOff>171450</xdr:rowOff>
    </xdr:from>
    <xdr:to>
      <xdr:col>0</xdr:col>
      <xdr:colOff>1619250</xdr:colOff>
      <xdr:row>21</xdr:row>
      <xdr:rowOff>1476375</xdr:rowOff>
    </xdr:to>
    <xdr:pic>
      <xdr:nvPicPr>
        <xdr:cNvPr id="1068" name="Picture 8094" descr="Risultati immagini per gucci  352358 CWC1R 4009"/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314325" y="29565600"/>
          <a:ext cx="1304925" cy="1304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28575</xdr:colOff>
      <xdr:row>22</xdr:row>
      <xdr:rowOff>0</xdr:rowOff>
    </xdr:from>
    <xdr:to>
      <xdr:col>0</xdr:col>
      <xdr:colOff>1828800</xdr:colOff>
      <xdr:row>22</xdr:row>
      <xdr:rowOff>1590675</xdr:rowOff>
    </xdr:to>
    <xdr:grpSp>
      <xdr:nvGrpSpPr>
        <xdr:cNvPr id="1069" name="Gruppo 4"/>
        <xdr:cNvGrpSpPr>
          <a:grpSpLocks/>
        </xdr:cNvGrpSpPr>
      </xdr:nvGrpSpPr>
      <xdr:grpSpPr bwMode="auto">
        <a:xfrm>
          <a:off x="28575" y="30994350"/>
          <a:ext cx="1800225" cy="1590675"/>
          <a:chOff x="32275" y="30978727"/>
          <a:chExt cx="1796456" cy="1589646"/>
        </a:xfrm>
      </xdr:grpSpPr>
      <xdr:pic>
        <xdr:nvPicPr>
          <xdr:cNvPr id="1116" name="Immagine 44"/>
          <xdr:cNvPicPr>
            <a:picLocks noChangeAspect="1"/>
          </xdr:cNvPicPr>
        </xdr:nvPicPr>
        <xdr:blipFill>
          <a:blip xmlns:r="http://schemas.openxmlformats.org/officeDocument/2006/relationships" r:embed="rId46" cstate="print"/>
          <a:srcRect/>
          <a:stretch>
            <a:fillRect/>
          </a:stretch>
        </xdr:blipFill>
        <xdr:spPr bwMode="auto">
          <a:xfrm>
            <a:off x="32275" y="30978727"/>
            <a:ext cx="900107" cy="1044323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pic>
        <xdr:nvPicPr>
          <xdr:cNvPr id="1117" name="Immagine 45"/>
          <xdr:cNvPicPr>
            <a:picLocks noChangeAspect="1"/>
          </xdr:cNvPicPr>
        </xdr:nvPicPr>
        <xdr:blipFill>
          <a:blip xmlns:r="http://schemas.openxmlformats.org/officeDocument/2006/relationships" r:embed="rId47" cstate="print"/>
          <a:srcRect/>
          <a:stretch>
            <a:fillRect/>
          </a:stretch>
        </xdr:blipFill>
        <xdr:spPr bwMode="auto">
          <a:xfrm>
            <a:off x="848205" y="31193484"/>
            <a:ext cx="980526" cy="1374889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</xdr:grpSp>
    <xdr:clientData/>
  </xdr:twoCellAnchor>
  <xdr:twoCellAnchor>
    <xdr:from>
      <xdr:col>0</xdr:col>
      <xdr:colOff>19050</xdr:colOff>
      <xdr:row>23</xdr:row>
      <xdr:rowOff>19050</xdr:rowOff>
    </xdr:from>
    <xdr:to>
      <xdr:col>0</xdr:col>
      <xdr:colOff>1819275</xdr:colOff>
      <xdr:row>23</xdr:row>
      <xdr:rowOff>1571625</xdr:rowOff>
    </xdr:to>
    <xdr:grpSp>
      <xdr:nvGrpSpPr>
        <xdr:cNvPr id="1070" name="Gruppo 6"/>
        <xdr:cNvGrpSpPr>
          <a:grpSpLocks/>
        </xdr:cNvGrpSpPr>
      </xdr:nvGrpSpPr>
      <xdr:grpSpPr bwMode="auto">
        <a:xfrm>
          <a:off x="19050" y="32613600"/>
          <a:ext cx="1800225" cy="1552575"/>
          <a:chOff x="15487" y="32592083"/>
          <a:chExt cx="1800087" cy="1555178"/>
        </a:xfrm>
      </xdr:grpSpPr>
      <xdr:pic>
        <xdr:nvPicPr>
          <xdr:cNvPr id="1114" name="Immagine 46"/>
          <xdr:cNvPicPr>
            <a:picLocks noChangeAspect="1"/>
          </xdr:cNvPicPr>
        </xdr:nvPicPr>
        <xdr:blipFill>
          <a:blip xmlns:r="http://schemas.openxmlformats.org/officeDocument/2006/relationships" r:embed="rId48" cstate="print"/>
          <a:srcRect/>
          <a:stretch>
            <a:fillRect/>
          </a:stretch>
        </xdr:blipFill>
        <xdr:spPr bwMode="auto">
          <a:xfrm>
            <a:off x="15487" y="32592083"/>
            <a:ext cx="875960" cy="99306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pic>
        <xdr:nvPicPr>
          <xdr:cNvPr id="1115" name="Immagine 47"/>
          <xdr:cNvPicPr>
            <a:picLocks noChangeAspect="1"/>
          </xdr:cNvPicPr>
        </xdr:nvPicPr>
        <xdr:blipFill>
          <a:blip xmlns:r="http://schemas.openxmlformats.org/officeDocument/2006/relationships" r:embed="rId49" cstate="print"/>
          <a:srcRect/>
          <a:stretch>
            <a:fillRect/>
          </a:stretch>
        </xdr:blipFill>
        <xdr:spPr bwMode="auto">
          <a:xfrm>
            <a:off x="812366" y="32746059"/>
            <a:ext cx="1003208" cy="1401202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</xdr:grpSp>
    <xdr:clientData/>
  </xdr:twoCellAnchor>
  <xdr:twoCellAnchor editAs="oneCell">
    <xdr:from>
      <xdr:col>0</xdr:col>
      <xdr:colOff>285750</xdr:colOff>
      <xdr:row>24</xdr:row>
      <xdr:rowOff>114300</xdr:rowOff>
    </xdr:from>
    <xdr:to>
      <xdr:col>0</xdr:col>
      <xdr:colOff>1476375</xdr:colOff>
      <xdr:row>24</xdr:row>
      <xdr:rowOff>1428750</xdr:rowOff>
    </xdr:to>
    <xdr:pic>
      <xdr:nvPicPr>
        <xdr:cNvPr id="1071" name="Picture51"/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285750" y="34309050"/>
          <a:ext cx="1190625" cy="1314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333375</xdr:colOff>
      <xdr:row>25</xdr:row>
      <xdr:rowOff>180975</xdr:rowOff>
    </xdr:from>
    <xdr:to>
      <xdr:col>0</xdr:col>
      <xdr:colOff>1552575</xdr:colOff>
      <xdr:row>25</xdr:row>
      <xdr:rowOff>1390650</xdr:rowOff>
    </xdr:to>
    <xdr:pic>
      <xdr:nvPicPr>
        <xdr:cNvPr id="1072" name="Immagine 49" descr="GUCCI 365477 KGDHN 9643"/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333375" y="35975925"/>
          <a:ext cx="1219200" cy="1209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371475</xdr:colOff>
      <xdr:row>26</xdr:row>
      <xdr:rowOff>38100</xdr:rowOff>
    </xdr:from>
    <xdr:to>
      <xdr:col>0</xdr:col>
      <xdr:colOff>1571625</xdr:colOff>
      <xdr:row>26</xdr:row>
      <xdr:rowOff>1543050</xdr:rowOff>
    </xdr:to>
    <xdr:pic>
      <xdr:nvPicPr>
        <xdr:cNvPr id="1073" name="Immagine 50"/>
        <xdr:cNvPicPr>
          <a:picLocks noChangeAspect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371475" y="37433250"/>
          <a:ext cx="1200150" cy="1504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333375</xdr:colOff>
      <xdr:row>27</xdr:row>
      <xdr:rowOff>95250</xdr:rowOff>
    </xdr:from>
    <xdr:to>
      <xdr:col>0</xdr:col>
      <xdr:colOff>1581150</xdr:colOff>
      <xdr:row>27</xdr:row>
      <xdr:rowOff>1543050</xdr:rowOff>
    </xdr:to>
    <xdr:pic>
      <xdr:nvPicPr>
        <xdr:cNvPr id="1074" name="Picture235"/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333375" y="39090600"/>
          <a:ext cx="1247775" cy="1447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342900</xdr:colOff>
      <xdr:row>28</xdr:row>
      <xdr:rowOff>104775</xdr:rowOff>
    </xdr:from>
    <xdr:to>
      <xdr:col>0</xdr:col>
      <xdr:colOff>1609725</xdr:colOff>
      <xdr:row>28</xdr:row>
      <xdr:rowOff>1400175</xdr:rowOff>
    </xdr:to>
    <xdr:pic>
      <xdr:nvPicPr>
        <xdr:cNvPr id="1075" name="Picture 8197" descr="Picture of Gucci | Ns Militare/Margaux"/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342900" y="40700325"/>
          <a:ext cx="1266825" cy="1295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304800</xdr:colOff>
      <xdr:row>32</xdr:row>
      <xdr:rowOff>95250</xdr:rowOff>
    </xdr:from>
    <xdr:to>
      <xdr:col>0</xdr:col>
      <xdr:colOff>1628775</xdr:colOff>
      <xdr:row>32</xdr:row>
      <xdr:rowOff>1457325</xdr:rowOff>
    </xdr:to>
    <xdr:pic>
      <xdr:nvPicPr>
        <xdr:cNvPr id="1076" name="Immagine 57"/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304800" y="44310300"/>
          <a:ext cx="1323975" cy="1362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352425</xdr:colOff>
      <xdr:row>33</xdr:row>
      <xdr:rowOff>85725</xdr:rowOff>
    </xdr:from>
    <xdr:to>
      <xdr:col>0</xdr:col>
      <xdr:colOff>1638300</xdr:colOff>
      <xdr:row>33</xdr:row>
      <xdr:rowOff>1533525</xdr:rowOff>
    </xdr:to>
    <xdr:pic>
      <xdr:nvPicPr>
        <xdr:cNvPr id="1077" name="Picture56"/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352425" y="45900975"/>
          <a:ext cx="1285875" cy="1447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200025</xdr:colOff>
      <xdr:row>35</xdr:row>
      <xdr:rowOff>28575</xdr:rowOff>
    </xdr:from>
    <xdr:to>
      <xdr:col>0</xdr:col>
      <xdr:colOff>1733550</xdr:colOff>
      <xdr:row>35</xdr:row>
      <xdr:rowOff>1571625</xdr:rowOff>
    </xdr:to>
    <xdr:pic>
      <xdr:nvPicPr>
        <xdr:cNvPr id="1078" name="Picture 593"/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200025" y="49044225"/>
          <a:ext cx="1533525" cy="1543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219075</xdr:colOff>
      <xdr:row>36</xdr:row>
      <xdr:rowOff>152400</xdr:rowOff>
    </xdr:from>
    <xdr:to>
      <xdr:col>0</xdr:col>
      <xdr:colOff>1676400</xdr:colOff>
      <xdr:row>36</xdr:row>
      <xdr:rowOff>1495425</xdr:rowOff>
    </xdr:to>
    <xdr:pic>
      <xdr:nvPicPr>
        <xdr:cNvPr id="1079" name="Immagine 60" descr="Picture of Gucci | Shawl Ataria"/>
        <xdr:cNvPicPr>
          <a:picLocks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219075" y="50768250"/>
          <a:ext cx="1457325" cy="1343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390525</xdr:colOff>
      <xdr:row>39</xdr:row>
      <xdr:rowOff>76200</xdr:rowOff>
    </xdr:from>
    <xdr:to>
      <xdr:col>0</xdr:col>
      <xdr:colOff>1495425</xdr:colOff>
      <xdr:row>39</xdr:row>
      <xdr:rowOff>1428750</xdr:rowOff>
    </xdr:to>
    <xdr:pic>
      <xdr:nvPicPr>
        <xdr:cNvPr id="1080" name="Immagine 63" descr="ÐÐ°ÑÑÐ¸Ð½ÐºÐ° preview ÐÐ¾ÑÑÐ¼Ð¾Ð½Ðµ"/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390525" y="55492650"/>
          <a:ext cx="1104900" cy="1352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333375</xdr:colOff>
      <xdr:row>40</xdr:row>
      <xdr:rowOff>95250</xdr:rowOff>
    </xdr:from>
    <xdr:to>
      <xdr:col>0</xdr:col>
      <xdr:colOff>1638300</xdr:colOff>
      <xdr:row>40</xdr:row>
      <xdr:rowOff>1438275</xdr:rowOff>
    </xdr:to>
    <xdr:pic>
      <xdr:nvPicPr>
        <xdr:cNvPr id="1081" name="Picture58"/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333375" y="57111900"/>
          <a:ext cx="1304925" cy="1343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381000</xdr:colOff>
      <xdr:row>49</xdr:row>
      <xdr:rowOff>276225</xdr:rowOff>
    </xdr:from>
    <xdr:to>
      <xdr:col>0</xdr:col>
      <xdr:colOff>1400175</xdr:colOff>
      <xdr:row>49</xdr:row>
      <xdr:rowOff>1304925</xdr:rowOff>
    </xdr:to>
    <xdr:pic>
      <xdr:nvPicPr>
        <xdr:cNvPr id="1082" name="Picture 957" descr="å¤é©°GUCCI  ç·å£«æ¶å°ç­æ¬¾ç®è´¨ä¸¤æé±å é±å¤¹ 408827 408827 KHN4N 4080æ·±èè² ç­æ¬¾"/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381000" y="67541775"/>
          <a:ext cx="101917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390525</xdr:colOff>
      <xdr:row>50</xdr:row>
      <xdr:rowOff>76200</xdr:rowOff>
    </xdr:from>
    <xdr:to>
      <xdr:col>0</xdr:col>
      <xdr:colOff>1390650</xdr:colOff>
      <xdr:row>50</xdr:row>
      <xdr:rowOff>1581150</xdr:rowOff>
    </xdr:to>
    <xdr:pic>
      <xdr:nvPicPr>
        <xdr:cNvPr id="1083" name="Picture 959" descr="Checked scarf od Gucci"/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390525" y="68941950"/>
          <a:ext cx="1000125" cy="1504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361950</xdr:colOff>
      <xdr:row>51</xdr:row>
      <xdr:rowOff>200025</xdr:rowOff>
    </xdr:from>
    <xdr:to>
      <xdr:col>0</xdr:col>
      <xdr:colOff>1647825</xdr:colOff>
      <xdr:row>51</xdr:row>
      <xdr:rowOff>1390650</xdr:rowOff>
    </xdr:to>
    <xdr:pic>
      <xdr:nvPicPr>
        <xdr:cNvPr id="1084" name="Picture64"/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361950" y="70665975"/>
          <a:ext cx="1285875" cy="1190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390525</xdr:colOff>
      <xdr:row>51</xdr:row>
      <xdr:rowOff>1600200</xdr:rowOff>
    </xdr:from>
    <xdr:to>
      <xdr:col>0</xdr:col>
      <xdr:colOff>1657350</xdr:colOff>
      <xdr:row>52</xdr:row>
      <xdr:rowOff>1562100</xdr:rowOff>
    </xdr:to>
    <xdr:pic>
      <xdr:nvPicPr>
        <xdr:cNvPr id="1085" name="Immagine 243" descr="Picture of Gucci | Belt Gg Signature"/>
        <xdr:cNvPicPr>
          <a:picLocks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390525" y="72066150"/>
          <a:ext cx="1266825" cy="1562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171450</xdr:colOff>
      <xdr:row>53</xdr:row>
      <xdr:rowOff>57150</xdr:rowOff>
    </xdr:from>
    <xdr:to>
      <xdr:col>0</xdr:col>
      <xdr:colOff>1733550</xdr:colOff>
      <xdr:row>53</xdr:row>
      <xdr:rowOff>1571625</xdr:rowOff>
    </xdr:to>
    <xdr:pic>
      <xdr:nvPicPr>
        <xdr:cNvPr id="1086" name="Immagine 245"/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171450" y="73723500"/>
          <a:ext cx="1562100" cy="1514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161925</xdr:colOff>
      <xdr:row>54</xdr:row>
      <xdr:rowOff>47625</xdr:rowOff>
    </xdr:from>
    <xdr:to>
      <xdr:col>0</xdr:col>
      <xdr:colOff>1752600</xdr:colOff>
      <xdr:row>54</xdr:row>
      <xdr:rowOff>1581150</xdr:rowOff>
    </xdr:to>
    <xdr:pic>
      <xdr:nvPicPr>
        <xdr:cNvPr id="1087" name="Immagine 247"/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161925" y="75314175"/>
          <a:ext cx="1590675" cy="1533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161925</xdr:colOff>
      <xdr:row>55</xdr:row>
      <xdr:rowOff>9525</xdr:rowOff>
    </xdr:from>
    <xdr:to>
      <xdr:col>0</xdr:col>
      <xdr:colOff>1733550</xdr:colOff>
      <xdr:row>55</xdr:row>
      <xdr:rowOff>1581150</xdr:rowOff>
    </xdr:to>
    <xdr:pic>
      <xdr:nvPicPr>
        <xdr:cNvPr id="1088" name="Immagine 249"/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161925" y="76876275"/>
          <a:ext cx="1571625" cy="1571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57150</xdr:colOff>
      <xdr:row>56</xdr:row>
      <xdr:rowOff>47625</xdr:rowOff>
    </xdr:from>
    <xdr:to>
      <xdr:col>0</xdr:col>
      <xdr:colOff>1781175</xdr:colOff>
      <xdr:row>56</xdr:row>
      <xdr:rowOff>1543050</xdr:rowOff>
    </xdr:to>
    <xdr:grpSp>
      <xdr:nvGrpSpPr>
        <xdr:cNvPr id="1089" name="Gruppo 8"/>
        <xdr:cNvGrpSpPr>
          <a:grpSpLocks/>
        </xdr:cNvGrpSpPr>
      </xdr:nvGrpSpPr>
      <xdr:grpSpPr bwMode="auto">
        <a:xfrm>
          <a:off x="57150" y="78514575"/>
          <a:ext cx="1724025" cy="1495425"/>
          <a:chOff x="57013" y="78491688"/>
          <a:chExt cx="1722722" cy="1496657"/>
        </a:xfrm>
      </xdr:grpSpPr>
      <xdr:pic>
        <xdr:nvPicPr>
          <xdr:cNvPr id="1112" name="Immagine 116"/>
          <xdr:cNvPicPr>
            <a:picLocks noChangeAspect="1"/>
          </xdr:cNvPicPr>
        </xdr:nvPicPr>
        <xdr:blipFill>
          <a:blip xmlns:r="http://schemas.openxmlformats.org/officeDocument/2006/relationships" r:embed="rId68" cstate="print"/>
          <a:srcRect/>
          <a:stretch>
            <a:fillRect/>
          </a:stretch>
        </xdr:blipFill>
        <xdr:spPr bwMode="auto">
          <a:xfrm>
            <a:off x="57013" y="78491688"/>
            <a:ext cx="734070" cy="93728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pic>
        <xdr:nvPicPr>
          <xdr:cNvPr id="1113" name="Immagine 117"/>
          <xdr:cNvPicPr>
            <a:picLocks noChangeAspect="1"/>
          </xdr:cNvPicPr>
        </xdr:nvPicPr>
        <xdr:blipFill>
          <a:blip xmlns:r="http://schemas.openxmlformats.org/officeDocument/2006/relationships" r:embed="rId69" cstate="print"/>
          <a:srcRect/>
          <a:stretch>
            <a:fillRect/>
          </a:stretch>
        </xdr:blipFill>
        <xdr:spPr bwMode="auto">
          <a:xfrm>
            <a:off x="908095" y="78672662"/>
            <a:ext cx="871640" cy="1315683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</xdr:grpSp>
    <xdr:clientData/>
  </xdr:twoCellAnchor>
  <xdr:twoCellAnchor>
    <xdr:from>
      <xdr:col>0</xdr:col>
      <xdr:colOff>28575</xdr:colOff>
      <xdr:row>57</xdr:row>
      <xdr:rowOff>47625</xdr:rowOff>
    </xdr:from>
    <xdr:to>
      <xdr:col>0</xdr:col>
      <xdr:colOff>1790700</xdr:colOff>
      <xdr:row>57</xdr:row>
      <xdr:rowOff>1571625</xdr:rowOff>
    </xdr:to>
    <xdr:grpSp>
      <xdr:nvGrpSpPr>
        <xdr:cNvPr id="1090" name="Gruppo 10"/>
        <xdr:cNvGrpSpPr>
          <a:grpSpLocks/>
        </xdr:cNvGrpSpPr>
      </xdr:nvGrpSpPr>
      <xdr:grpSpPr bwMode="auto">
        <a:xfrm>
          <a:off x="28575" y="80114775"/>
          <a:ext cx="1762125" cy="1524000"/>
          <a:chOff x="28576" y="80095725"/>
          <a:chExt cx="1765208" cy="1523108"/>
        </a:xfrm>
      </xdr:grpSpPr>
      <xdr:pic>
        <xdr:nvPicPr>
          <xdr:cNvPr id="1110" name="Immagine 118"/>
          <xdr:cNvPicPr>
            <a:picLocks noChangeAspect="1"/>
          </xdr:cNvPicPr>
        </xdr:nvPicPr>
        <xdr:blipFill>
          <a:blip xmlns:r="http://schemas.openxmlformats.org/officeDocument/2006/relationships" r:embed="rId70" cstate="print"/>
          <a:srcRect/>
          <a:stretch>
            <a:fillRect/>
          </a:stretch>
        </xdr:blipFill>
        <xdr:spPr bwMode="auto">
          <a:xfrm>
            <a:off x="935301" y="80280126"/>
            <a:ext cx="858483" cy="133870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pic>
        <xdr:nvPicPr>
          <xdr:cNvPr id="1111" name="Immagine 119"/>
          <xdr:cNvPicPr>
            <a:picLocks noChangeAspect="1"/>
          </xdr:cNvPicPr>
        </xdr:nvPicPr>
        <xdr:blipFill>
          <a:blip xmlns:r="http://schemas.openxmlformats.org/officeDocument/2006/relationships" r:embed="rId71" cstate="print"/>
          <a:srcRect/>
          <a:stretch>
            <a:fillRect/>
          </a:stretch>
        </xdr:blipFill>
        <xdr:spPr bwMode="auto">
          <a:xfrm>
            <a:off x="28576" y="80095725"/>
            <a:ext cx="829602" cy="10668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</xdr:grpSp>
    <xdr:clientData/>
  </xdr:twoCellAnchor>
  <xdr:twoCellAnchor editAs="oneCell">
    <xdr:from>
      <xdr:col>0</xdr:col>
      <xdr:colOff>247650</xdr:colOff>
      <xdr:row>62</xdr:row>
      <xdr:rowOff>57150</xdr:rowOff>
    </xdr:from>
    <xdr:to>
      <xdr:col>0</xdr:col>
      <xdr:colOff>1647825</xdr:colOff>
      <xdr:row>62</xdr:row>
      <xdr:rowOff>1543050</xdr:rowOff>
    </xdr:to>
    <xdr:pic>
      <xdr:nvPicPr>
        <xdr:cNvPr id="1091" name="kydS2Q6gO7r15M:" descr="Risultati immagini per 428226 CWC1G 6433 GUCCI"/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247650" y="86744175"/>
          <a:ext cx="1400175" cy="1485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352425</xdr:colOff>
      <xdr:row>64</xdr:row>
      <xdr:rowOff>114300</xdr:rowOff>
    </xdr:from>
    <xdr:to>
      <xdr:col>0</xdr:col>
      <xdr:colOff>1628775</xdr:colOff>
      <xdr:row>64</xdr:row>
      <xdr:rowOff>1362075</xdr:rowOff>
    </xdr:to>
    <xdr:pic>
      <xdr:nvPicPr>
        <xdr:cNvPr id="1092" name="Immagine 247" descr="Risultati immagini per gucci 440103-X3F05 grey"/>
        <xdr:cNvPicPr>
          <a:picLocks noChangeAspect="1" noChangeArrowheads="1"/>
        </xdr:cNvPicPr>
      </xdr:nvPicPr>
      <xdr:blipFill>
        <a:blip xmlns:r="http://schemas.openxmlformats.org/officeDocument/2006/relationships" r:embed="rId73" cstate="print"/>
        <a:srcRect/>
        <a:stretch>
          <a:fillRect/>
        </a:stretch>
      </xdr:blipFill>
      <xdr:spPr bwMode="auto">
        <a:xfrm>
          <a:off x="352425" y="90001725"/>
          <a:ext cx="1276350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180975</xdr:colOff>
      <xdr:row>65</xdr:row>
      <xdr:rowOff>123825</xdr:rowOff>
    </xdr:from>
    <xdr:to>
      <xdr:col>0</xdr:col>
      <xdr:colOff>1733550</xdr:colOff>
      <xdr:row>65</xdr:row>
      <xdr:rowOff>1524000</xdr:rowOff>
    </xdr:to>
    <xdr:pic>
      <xdr:nvPicPr>
        <xdr:cNvPr id="1093" name="Immagine 248"/>
        <xdr:cNvPicPr>
          <a:picLocks noChangeAspect="1" noChangeArrowheads="1"/>
        </xdr:cNvPicPr>
      </xdr:nvPicPr>
      <xdr:blipFill>
        <a:blip xmlns:r="http://schemas.openxmlformats.org/officeDocument/2006/relationships" r:embed="rId74" cstate="print"/>
        <a:srcRect/>
        <a:stretch>
          <a:fillRect/>
        </a:stretch>
      </xdr:blipFill>
      <xdr:spPr bwMode="auto">
        <a:xfrm>
          <a:off x="180975" y="91611450"/>
          <a:ext cx="1552575" cy="1400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180975</xdr:colOff>
      <xdr:row>66</xdr:row>
      <xdr:rowOff>95250</xdr:rowOff>
    </xdr:from>
    <xdr:to>
      <xdr:col>0</xdr:col>
      <xdr:colOff>1733550</xdr:colOff>
      <xdr:row>66</xdr:row>
      <xdr:rowOff>1466850</xdr:rowOff>
    </xdr:to>
    <xdr:pic>
      <xdr:nvPicPr>
        <xdr:cNvPr id="1094" name="Immagine 249"/>
        <xdr:cNvPicPr>
          <a:picLocks noChangeAspect="1" noChangeArrowheads="1"/>
        </xdr:cNvPicPr>
      </xdr:nvPicPr>
      <xdr:blipFill>
        <a:blip xmlns:r="http://schemas.openxmlformats.org/officeDocument/2006/relationships" r:embed="rId75" cstate="print"/>
        <a:srcRect/>
        <a:stretch>
          <a:fillRect/>
        </a:stretch>
      </xdr:blipFill>
      <xdr:spPr bwMode="auto">
        <a:xfrm>
          <a:off x="180975" y="93183075"/>
          <a:ext cx="1552575" cy="1371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209550</xdr:colOff>
      <xdr:row>69</xdr:row>
      <xdr:rowOff>200025</xdr:rowOff>
    </xdr:from>
    <xdr:to>
      <xdr:col>0</xdr:col>
      <xdr:colOff>1514475</xdr:colOff>
      <xdr:row>69</xdr:row>
      <xdr:rowOff>1524000</xdr:rowOff>
    </xdr:to>
    <xdr:pic>
      <xdr:nvPicPr>
        <xdr:cNvPr id="1095" name="Immagine 156" descr="C:\Users\pisuk\AppData\Local\Microsoft\Windows\INetCache\Content.MSO\B7B11EEC.tmp"/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209550" y="98088450"/>
          <a:ext cx="1304925" cy="1323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180975</xdr:colOff>
      <xdr:row>86</xdr:row>
      <xdr:rowOff>28575</xdr:rowOff>
    </xdr:from>
    <xdr:to>
      <xdr:col>0</xdr:col>
      <xdr:colOff>1714500</xdr:colOff>
      <xdr:row>86</xdr:row>
      <xdr:rowOff>1581150</xdr:rowOff>
    </xdr:to>
    <xdr:pic>
      <xdr:nvPicPr>
        <xdr:cNvPr id="1096" name="Picture 3924" descr="GUCCI å¤é©° ç·å£«ç¾æ¯è¥¿è£å¥è£ 473219 Z584E 4240 æ·±èè²ç½ç¹ 7 46 Lç "/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180975" y="112518825"/>
          <a:ext cx="1533525" cy="1552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266700</xdr:colOff>
      <xdr:row>99</xdr:row>
      <xdr:rowOff>114300</xdr:rowOff>
    </xdr:from>
    <xdr:to>
      <xdr:col>0</xdr:col>
      <xdr:colOff>1609725</xdr:colOff>
      <xdr:row>99</xdr:row>
      <xdr:rowOff>1485900</xdr:rowOff>
    </xdr:to>
    <xdr:pic>
      <xdr:nvPicPr>
        <xdr:cNvPr id="1097" name="Immagine 249"/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/>
        <a:srcRect/>
        <a:stretch>
          <a:fillRect/>
        </a:stretch>
      </xdr:blipFill>
      <xdr:spPr bwMode="auto">
        <a:xfrm>
          <a:off x="266700" y="130597275"/>
          <a:ext cx="1343025" cy="1371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171450</xdr:colOff>
      <xdr:row>100</xdr:row>
      <xdr:rowOff>266700</xdr:rowOff>
    </xdr:from>
    <xdr:to>
      <xdr:col>0</xdr:col>
      <xdr:colOff>1752600</xdr:colOff>
      <xdr:row>100</xdr:row>
      <xdr:rowOff>1066800</xdr:rowOff>
    </xdr:to>
    <xdr:pic>
      <xdr:nvPicPr>
        <xdr:cNvPr id="1098" name="Picture 6978"/>
        <xdr:cNvPicPr>
          <a:picLocks noChangeAspect="1" noChangeArrowheads="1"/>
        </xdr:cNvPicPr>
      </xdr:nvPicPr>
      <xdr:blipFill>
        <a:blip xmlns:r="http://schemas.openxmlformats.org/officeDocument/2006/relationships" r:embed="rId79" cstate="print"/>
        <a:srcRect/>
        <a:stretch>
          <a:fillRect/>
        </a:stretch>
      </xdr:blipFill>
      <xdr:spPr bwMode="auto">
        <a:xfrm>
          <a:off x="171450" y="132349875"/>
          <a:ext cx="1581150" cy="800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209550</xdr:colOff>
      <xdr:row>101</xdr:row>
      <xdr:rowOff>247650</xdr:rowOff>
    </xdr:from>
    <xdr:to>
      <xdr:col>0</xdr:col>
      <xdr:colOff>1752600</xdr:colOff>
      <xdr:row>101</xdr:row>
      <xdr:rowOff>1162050</xdr:rowOff>
    </xdr:to>
    <xdr:pic>
      <xdr:nvPicPr>
        <xdr:cNvPr id="1099" name="Immagine 251" descr="C:\Users\pisuk\AppData\Local\Microsoft\Windows\INetCache\Content.MSO\1DC215D7.tmp"/>
        <xdr:cNvPicPr>
          <a:picLocks noChangeAspect="1" noChangeArrowheads="1"/>
        </xdr:cNvPicPr>
      </xdr:nvPicPr>
      <xdr:blipFill>
        <a:blip xmlns:r="http://schemas.openxmlformats.org/officeDocument/2006/relationships" r:embed="rId80" cstate="print"/>
        <a:srcRect/>
        <a:stretch>
          <a:fillRect/>
        </a:stretch>
      </xdr:blipFill>
      <xdr:spPr bwMode="auto">
        <a:xfrm>
          <a:off x="209550" y="133931025"/>
          <a:ext cx="1543050" cy="914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314325</xdr:colOff>
      <xdr:row>102</xdr:row>
      <xdr:rowOff>333375</xdr:rowOff>
    </xdr:from>
    <xdr:to>
      <xdr:col>0</xdr:col>
      <xdr:colOff>1733550</xdr:colOff>
      <xdr:row>102</xdr:row>
      <xdr:rowOff>1000125</xdr:rowOff>
    </xdr:to>
    <xdr:pic>
      <xdr:nvPicPr>
        <xdr:cNvPr id="1100" name="Picture 7168"/>
        <xdr:cNvPicPr>
          <a:picLocks noChangeAspect="1" noChangeArrowheads="1"/>
        </xdr:cNvPicPr>
      </xdr:nvPicPr>
      <xdr:blipFill>
        <a:blip xmlns:r="http://schemas.openxmlformats.org/officeDocument/2006/relationships" r:embed="rId81" cstate="print"/>
        <a:srcRect/>
        <a:stretch>
          <a:fillRect/>
        </a:stretch>
      </xdr:blipFill>
      <xdr:spPr bwMode="auto">
        <a:xfrm>
          <a:off x="314325" y="135616950"/>
          <a:ext cx="1419225" cy="666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304800</xdr:colOff>
      <xdr:row>103</xdr:row>
      <xdr:rowOff>171450</xdr:rowOff>
    </xdr:from>
    <xdr:to>
      <xdr:col>0</xdr:col>
      <xdr:colOff>1619250</xdr:colOff>
      <xdr:row>103</xdr:row>
      <xdr:rowOff>1438275</xdr:rowOff>
    </xdr:to>
    <xdr:pic>
      <xdr:nvPicPr>
        <xdr:cNvPr id="1101" name="Immagine 257"/>
        <xdr:cNvPicPr>
          <a:picLocks noChangeAspect="1" noChangeArrowheads="1"/>
        </xdr:cNvPicPr>
      </xdr:nvPicPr>
      <xdr:blipFill>
        <a:blip xmlns:r="http://schemas.openxmlformats.org/officeDocument/2006/relationships" r:embed="rId82" cstate="print"/>
        <a:srcRect/>
        <a:stretch>
          <a:fillRect/>
        </a:stretch>
      </xdr:blipFill>
      <xdr:spPr bwMode="auto">
        <a:xfrm>
          <a:off x="304800" y="137055225"/>
          <a:ext cx="1314450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247650</xdr:colOff>
      <xdr:row>104</xdr:row>
      <xdr:rowOff>142875</xdr:rowOff>
    </xdr:from>
    <xdr:to>
      <xdr:col>0</xdr:col>
      <xdr:colOff>1562100</xdr:colOff>
      <xdr:row>104</xdr:row>
      <xdr:rowOff>1457325</xdr:rowOff>
    </xdr:to>
    <xdr:pic>
      <xdr:nvPicPr>
        <xdr:cNvPr id="1102" name="Picture 7172" descr="Gucci GG0257S cod. colore 005"/>
        <xdr:cNvPicPr>
          <a:picLocks noChangeAspect="1" noChangeArrowheads="1"/>
        </xdr:cNvPicPr>
      </xdr:nvPicPr>
      <xdr:blipFill>
        <a:blip xmlns:r="http://schemas.openxmlformats.org/officeDocument/2006/relationships" r:embed="rId83" cstate="print"/>
        <a:srcRect/>
        <a:stretch>
          <a:fillRect/>
        </a:stretch>
      </xdr:blipFill>
      <xdr:spPr bwMode="auto">
        <a:xfrm>
          <a:off x="247650" y="138626850"/>
          <a:ext cx="1314450" cy="1314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304800</xdr:colOff>
      <xdr:row>105</xdr:row>
      <xdr:rowOff>104775</xdr:rowOff>
    </xdr:from>
    <xdr:to>
      <xdr:col>0</xdr:col>
      <xdr:colOff>1600200</xdr:colOff>
      <xdr:row>105</xdr:row>
      <xdr:rowOff>1419225</xdr:rowOff>
    </xdr:to>
    <xdr:pic>
      <xdr:nvPicPr>
        <xdr:cNvPr id="1103" name="Immagine 259"/>
        <xdr:cNvPicPr>
          <a:picLocks noChangeAspect="1" noChangeArrowheads="1"/>
        </xdr:cNvPicPr>
      </xdr:nvPicPr>
      <xdr:blipFill>
        <a:blip xmlns:r="http://schemas.openxmlformats.org/officeDocument/2006/relationships" r:embed="rId84" cstate="print"/>
        <a:srcRect/>
        <a:stretch>
          <a:fillRect/>
        </a:stretch>
      </xdr:blipFill>
      <xdr:spPr bwMode="auto">
        <a:xfrm>
          <a:off x="304800" y="140188950"/>
          <a:ext cx="1295400" cy="1314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228600</xdr:colOff>
      <xdr:row>106</xdr:row>
      <xdr:rowOff>257175</xdr:rowOff>
    </xdr:from>
    <xdr:to>
      <xdr:col>0</xdr:col>
      <xdr:colOff>1581150</xdr:colOff>
      <xdr:row>106</xdr:row>
      <xdr:rowOff>1409700</xdr:rowOff>
    </xdr:to>
    <xdr:pic>
      <xdr:nvPicPr>
        <xdr:cNvPr id="1104" name="Picture 7395"/>
        <xdr:cNvPicPr>
          <a:picLocks noChangeAspect="1" noChangeArrowheads="1"/>
        </xdr:cNvPicPr>
      </xdr:nvPicPr>
      <xdr:blipFill>
        <a:blip xmlns:r="http://schemas.openxmlformats.org/officeDocument/2006/relationships" r:embed="rId85" cstate="print"/>
        <a:srcRect/>
        <a:stretch>
          <a:fillRect/>
        </a:stretch>
      </xdr:blipFill>
      <xdr:spPr bwMode="auto">
        <a:xfrm>
          <a:off x="228600" y="141941550"/>
          <a:ext cx="1352550" cy="1152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323850</xdr:colOff>
      <xdr:row>107</xdr:row>
      <xdr:rowOff>161925</xdr:rowOff>
    </xdr:from>
    <xdr:to>
      <xdr:col>0</xdr:col>
      <xdr:colOff>1666875</xdr:colOff>
      <xdr:row>107</xdr:row>
      <xdr:rowOff>1524000</xdr:rowOff>
    </xdr:to>
    <xdr:pic>
      <xdr:nvPicPr>
        <xdr:cNvPr id="1105" name="Picture 7397"/>
        <xdr:cNvPicPr>
          <a:picLocks noChangeAspect="1" noChangeArrowheads="1"/>
        </xdr:cNvPicPr>
      </xdr:nvPicPr>
      <xdr:blipFill>
        <a:blip xmlns:r="http://schemas.openxmlformats.org/officeDocument/2006/relationships" r:embed="rId86" cstate="print"/>
        <a:srcRect/>
        <a:stretch>
          <a:fillRect/>
        </a:stretch>
      </xdr:blipFill>
      <xdr:spPr bwMode="auto">
        <a:xfrm>
          <a:off x="323850" y="143446500"/>
          <a:ext cx="1343025" cy="1362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152400</xdr:colOff>
      <xdr:row>108</xdr:row>
      <xdr:rowOff>304800</xdr:rowOff>
    </xdr:from>
    <xdr:to>
      <xdr:col>0</xdr:col>
      <xdr:colOff>1800225</xdr:colOff>
      <xdr:row>108</xdr:row>
      <xdr:rowOff>1409700</xdr:rowOff>
    </xdr:to>
    <xdr:pic>
      <xdr:nvPicPr>
        <xdr:cNvPr id="1106" name="Picture 7398" descr="Risultati immagini per GUCCI GG1150 S 0565L"/>
        <xdr:cNvPicPr>
          <a:picLocks noChangeAspect="1" noChangeArrowheads="1"/>
        </xdr:cNvPicPr>
      </xdr:nvPicPr>
      <xdr:blipFill>
        <a:blip xmlns:r="http://schemas.openxmlformats.org/officeDocument/2006/relationships" r:embed="rId87" cstate="print"/>
        <a:srcRect/>
        <a:stretch>
          <a:fillRect/>
        </a:stretch>
      </xdr:blipFill>
      <xdr:spPr bwMode="auto">
        <a:xfrm>
          <a:off x="152400" y="145189575"/>
          <a:ext cx="1647825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247650</xdr:colOff>
      <xdr:row>109</xdr:row>
      <xdr:rowOff>9525</xdr:rowOff>
    </xdr:from>
    <xdr:to>
      <xdr:col>0</xdr:col>
      <xdr:colOff>1771650</xdr:colOff>
      <xdr:row>109</xdr:row>
      <xdr:rowOff>1543050</xdr:rowOff>
    </xdr:to>
    <xdr:pic>
      <xdr:nvPicPr>
        <xdr:cNvPr id="1107" name="Picture 7399" descr="Gucci GG 2235/S"/>
        <xdr:cNvPicPr>
          <a:picLocks noChangeAspect="1" noChangeArrowheads="1"/>
        </xdr:cNvPicPr>
      </xdr:nvPicPr>
      <xdr:blipFill>
        <a:blip xmlns:r="http://schemas.openxmlformats.org/officeDocument/2006/relationships" r:embed="rId88" cstate="print"/>
        <a:srcRect/>
        <a:stretch>
          <a:fillRect/>
        </a:stretch>
      </xdr:blipFill>
      <xdr:spPr bwMode="auto">
        <a:xfrm>
          <a:off x="247650" y="146494500"/>
          <a:ext cx="1524000" cy="1533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219075</xdr:colOff>
      <xdr:row>111</xdr:row>
      <xdr:rowOff>95250</xdr:rowOff>
    </xdr:from>
    <xdr:to>
      <xdr:col>0</xdr:col>
      <xdr:colOff>1638300</xdr:colOff>
      <xdr:row>111</xdr:row>
      <xdr:rowOff>1524000</xdr:rowOff>
    </xdr:to>
    <xdr:pic>
      <xdr:nvPicPr>
        <xdr:cNvPr id="1108" name="Picture 7400" descr="Gucci OCCHIALE SOLE GUCCI GG3674/S-4WWNM"/>
        <xdr:cNvPicPr>
          <a:picLocks noChangeAspect="1" noChangeArrowheads="1"/>
        </xdr:cNvPicPr>
      </xdr:nvPicPr>
      <xdr:blipFill>
        <a:blip xmlns:r="http://schemas.openxmlformats.org/officeDocument/2006/relationships" r:embed="rId89" cstate="print"/>
        <a:srcRect/>
        <a:stretch>
          <a:fillRect/>
        </a:stretch>
      </xdr:blipFill>
      <xdr:spPr bwMode="auto">
        <a:xfrm>
          <a:off x="219075" y="149780625"/>
          <a:ext cx="1419225" cy="1428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142875</xdr:colOff>
      <xdr:row>113</xdr:row>
      <xdr:rowOff>180975</xdr:rowOff>
    </xdr:from>
    <xdr:to>
      <xdr:col>0</xdr:col>
      <xdr:colOff>1581150</xdr:colOff>
      <xdr:row>113</xdr:row>
      <xdr:rowOff>1381125</xdr:rowOff>
    </xdr:to>
    <xdr:pic>
      <xdr:nvPicPr>
        <xdr:cNvPr id="1109" name="Immagine 269"/>
        <xdr:cNvPicPr>
          <a:picLocks noChangeAspect="1" noChangeArrowheads="1"/>
        </xdr:cNvPicPr>
      </xdr:nvPicPr>
      <xdr:blipFill>
        <a:blip xmlns:r="http://schemas.openxmlformats.org/officeDocument/2006/relationships" r:embed="rId90" cstate="print"/>
        <a:srcRect/>
        <a:stretch>
          <a:fillRect/>
        </a:stretch>
      </xdr:blipFill>
      <xdr:spPr bwMode="auto">
        <a:xfrm>
          <a:off x="142875" y="153066750"/>
          <a:ext cx="1438275" cy="1200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M116"/>
  <sheetViews>
    <sheetView tabSelected="1" workbookViewId="0">
      <selection activeCell="Q5" sqref="Q5"/>
    </sheetView>
  </sheetViews>
  <sheetFormatPr defaultRowHeight="15" x14ac:dyDescent="0.25"/>
  <cols>
    <col min="1" max="1" width="27.7109375" style="1" customWidth="1"/>
    <col min="2" max="2" width="10.5703125" style="8" bestFit="1" customWidth="1"/>
    <col min="3" max="3" width="13.85546875" style="8" bestFit="1" customWidth="1"/>
    <col min="4" max="4" width="9.7109375" style="8" bestFit="1" customWidth="1"/>
    <col min="5" max="5" width="17.7109375" style="8" bestFit="1" customWidth="1"/>
    <col min="6" max="6" width="10.85546875" style="8" bestFit="1" customWidth="1"/>
    <col min="7" max="7" width="16.140625" style="8" bestFit="1" customWidth="1"/>
    <col min="8" max="8" width="15.28515625" style="8" bestFit="1" customWidth="1"/>
    <col min="9" max="9" width="11" style="8" bestFit="1" customWidth="1"/>
    <col min="10" max="10" width="6.140625" style="8" bestFit="1" customWidth="1"/>
    <col min="11" max="11" width="7.85546875" style="8" bestFit="1" customWidth="1"/>
    <col min="12" max="12" width="19.140625" style="8" customWidth="1"/>
    <col min="13" max="13" width="2.7109375" style="8" customWidth="1"/>
    <col min="14" max="16384" width="9.140625" style="1"/>
  </cols>
  <sheetData>
    <row r="2" spans="1:13" ht="15.75" thickBot="1" x14ac:dyDescent="0.3"/>
    <row r="3" spans="1:13" s="4" customFormat="1" ht="15.75" thickBot="1" x14ac:dyDescent="0.3">
      <c r="A3" s="3" t="s">
        <v>116</v>
      </c>
      <c r="B3" s="9" t="s">
        <v>0</v>
      </c>
      <c r="C3" s="9" t="s">
        <v>1</v>
      </c>
      <c r="D3" s="9" t="s">
        <v>2</v>
      </c>
      <c r="E3" s="10" t="s">
        <v>3</v>
      </c>
      <c r="F3" s="9" t="s">
        <v>4</v>
      </c>
      <c r="G3" s="10" t="s">
        <v>5</v>
      </c>
      <c r="H3" s="9" t="s">
        <v>6</v>
      </c>
      <c r="I3" s="10" t="s">
        <v>7</v>
      </c>
      <c r="J3" s="9" t="s">
        <v>8</v>
      </c>
      <c r="K3" s="9" t="s">
        <v>9</v>
      </c>
      <c r="L3" s="11" t="s">
        <v>10</v>
      </c>
      <c r="M3" s="2"/>
    </row>
    <row r="4" spans="1:13" ht="126.4" customHeight="1" thickBot="1" x14ac:dyDescent="0.3">
      <c r="A4" s="6"/>
      <c r="B4" s="12">
        <v>138093</v>
      </c>
      <c r="C4" s="13" t="s">
        <v>11</v>
      </c>
      <c r="D4" s="12">
        <v>1000</v>
      </c>
      <c r="E4" s="14">
        <v>8068409056</v>
      </c>
      <c r="F4" s="15">
        <v>220</v>
      </c>
      <c r="G4" s="14"/>
      <c r="H4" s="12" t="s">
        <v>12</v>
      </c>
      <c r="I4" s="12" t="s">
        <v>13</v>
      </c>
      <c r="J4" s="24">
        <v>3</v>
      </c>
      <c r="K4" s="12">
        <v>2</v>
      </c>
      <c r="L4" s="16">
        <f t="shared" ref="L4:L34" si="0">J4*F4</f>
        <v>660</v>
      </c>
    </row>
    <row r="5" spans="1:13" ht="126.4" customHeight="1" thickBot="1" x14ac:dyDescent="0.3">
      <c r="A5" s="6"/>
      <c r="B5" s="12">
        <v>138093</v>
      </c>
      <c r="C5" s="13" t="s">
        <v>11</v>
      </c>
      <c r="D5" s="12">
        <v>2140</v>
      </c>
      <c r="E5" s="14">
        <v>8068409064</v>
      </c>
      <c r="F5" s="15">
        <v>220</v>
      </c>
      <c r="G5" s="14"/>
      <c r="H5" s="12" t="s">
        <v>12</v>
      </c>
      <c r="I5" s="12" t="s">
        <v>14</v>
      </c>
      <c r="J5" s="24">
        <v>2</v>
      </c>
      <c r="K5" s="12">
        <v>2</v>
      </c>
      <c r="L5" s="16">
        <f t="shared" si="0"/>
        <v>440</v>
      </c>
    </row>
    <row r="6" spans="1:13" ht="126.4" customHeight="1" thickBot="1" x14ac:dyDescent="0.3">
      <c r="A6" s="6"/>
      <c r="B6" s="12">
        <v>237509</v>
      </c>
      <c r="C6" s="13" t="s">
        <v>15</v>
      </c>
      <c r="D6" s="12">
        <v>1000</v>
      </c>
      <c r="E6" s="14">
        <v>8036708833</v>
      </c>
      <c r="F6" s="15">
        <v>195</v>
      </c>
      <c r="G6" s="14"/>
      <c r="H6" s="12" t="s">
        <v>12</v>
      </c>
      <c r="I6" s="12" t="s">
        <v>14</v>
      </c>
      <c r="J6" s="24">
        <v>2</v>
      </c>
      <c r="K6" s="12">
        <v>2</v>
      </c>
      <c r="L6" s="16">
        <f t="shared" si="0"/>
        <v>390</v>
      </c>
    </row>
    <row r="7" spans="1:13" ht="126.4" customHeight="1" thickBot="1" x14ac:dyDescent="0.3">
      <c r="A7" s="6"/>
      <c r="B7" s="12">
        <v>237509</v>
      </c>
      <c r="C7" s="13" t="s">
        <v>15</v>
      </c>
      <c r="D7" s="12">
        <v>4009</v>
      </c>
      <c r="E7" s="14">
        <v>8058928454</v>
      </c>
      <c r="F7" s="15">
        <v>195</v>
      </c>
      <c r="G7" s="14"/>
      <c r="H7" s="12" t="s">
        <v>12</v>
      </c>
      <c r="I7" s="12" t="s">
        <v>14</v>
      </c>
      <c r="J7" s="24">
        <v>1</v>
      </c>
      <c r="K7" s="12">
        <v>2</v>
      </c>
      <c r="L7" s="16">
        <f t="shared" si="0"/>
        <v>195</v>
      </c>
    </row>
    <row r="8" spans="1:13" ht="126.4" customHeight="1" thickBot="1" x14ac:dyDescent="0.3">
      <c r="A8" s="6"/>
      <c r="B8" s="12">
        <v>256434</v>
      </c>
      <c r="C8" s="13" t="s">
        <v>16</v>
      </c>
      <c r="D8" s="12">
        <v>2019</v>
      </c>
      <c r="E8" s="14">
        <v>8043737881</v>
      </c>
      <c r="F8" s="15">
        <v>410</v>
      </c>
      <c r="G8" s="14"/>
      <c r="H8" s="12" t="s">
        <v>17</v>
      </c>
      <c r="I8" s="12" t="s">
        <v>14</v>
      </c>
      <c r="J8" s="24">
        <v>1</v>
      </c>
      <c r="K8" s="12">
        <v>2</v>
      </c>
      <c r="L8" s="16">
        <f t="shared" si="0"/>
        <v>410</v>
      </c>
    </row>
    <row r="9" spans="1:13" ht="126.4" customHeight="1" thickBot="1" x14ac:dyDescent="0.3">
      <c r="A9" s="6"/>
      <c r="B9" s="12">
        <v>307774</v>
      </c>
      <c r="C9" s="13" t="s">
        <v>18</v>
      </c>
      <c r="D9" s="12">
        <v>2019</v>
      </c>
      <c r="E9" s="14">
        <v>8050436421</v>
      </c>
      <c r="F9" s="15">
        <v>320</v>
      </c>
      <c r="G9" s="14"/>
      <c r="H9" s="12" t="s">
        <v>17</v>
      </c>
      <c r="I9" s="12" t="s">
        <v>14</v>
      </c>
      <c r="J9" s="24">
        <v>1</v>
      </c>
      <c r="K9" s="12">
        <v>2</v>
      </c>
      <c r="L9" s="16">
        <f t="shared" si="0"/>
        <v>320</v>
      </c>
    </row>
    <row r="10" spans="1:13" ht="126.4" customHeight="1" thickBot="1" x14ac:dyDescent="0.3">
      <c r="A10" s="6"/>
      <c r="B10" s="12">
        <v>307774</v>
      </c>
      <c r="C10" s="13" t="s">
        <v>19</v>
      </c>
      <c r="D10" s="12">
        <v>1000</v>
      </c>
      <c r="E10" s="14">
        <v>8068266093</v>
      </c>
      <c r="F10" s="15">
        <v>320</v>
      </c>
      <c r="G10" s="14"/>
      <c r="H10" s="12" t="s">
        <v>17</v>
      </c>
      <c r="I10" s="12" t="s">
        <v>14</v>
      </c>
      <c r="J10" s="24">
        <v>1</v>
      </c>
      <c r="K10" s="12">
        <v>11</v>
      </c>
      <c r="L10" s="16">
        <f t="shared" si="0"/>
        <v>320</v>
      </c>
    </row>
    <row r="11" spans="1:13" ht="126.4" customHeight="1" thickBot="1" x14ac:dyDescent="0.3">
      <c r="A11" s="6"/>
      <c r="B11" s="12">
        <v>307774</v>
      </c>
      <c r="C11" s="13" t="s">
        <v>20</v>
      </c>
      <c r="D11" s="12">
        <v>1217</v>
      </c>
      <c r="E11" s="14">
        <v>8074462708</v>
      </c>
      <c r="F11" s="15">
        <v>435</v>
      </c>
      <c r="G11" s="14"/>
      <c r="H11" s="12" t="s">
        <v>17</v>
      </c>
      <c r="I11" s="12" t="s">
        <v>14</v>
      </c>
      <c r="J11" s="24">
        <v>4</v>
      </c>
      <c r="K11" s="17" t="s">
        <v>21</v>
      </c>
      <c r="L11" s="16">
        <f t="shared" si="0"/>
        <v>1740</v>
      </c>
    </row>
    <row r="12" spans="1:13" ht="126.4" customHeight="1" thickBot="1" x14ac:dyDescent="0.3">
      <c r="A12" s="6"/>
      <c r="B12" s="12">
        <v>307774</v>
      </c>
      <c r="C12" s="13" t="s">
        <v>20</v>
      </c>
      <c r="D12" s="12">
        <v>2140</v>
      </c>
      <c r="E12" s="14">
        <v>8068266301</v>
      </c>
      <c r="F12" s="15">
        <v>435</v>
      </c>
      <c r="G12" s="14"/>
      <c r="H12" s="12" t="s">
        <v>17</v>
      </c>
      <c r="I12" s="12" t="s">
        <v>14</v>
      </c>
      <c r="J12" s="24">
        <v>1</v>
      </c>
      <c r="K12" s="12">
        <v>2</v>
      </c>
      <c r="L12" s="16">
        <f t="shared" si="0"/>
        <v>435</v>
      </c>
    </row>
    <row r="13" spans="1:13" ht="126.4" customHeight="1" thickBot="1" x14ac:dyDescent="0.3">
      <c r="A13" s="6"/>
      <c r="B13" s="12">
        <v>307984</v>
      </c>
      <c r="C13" s="13" t="s">
        <v>22</v>
      </c>
      <c r="D13" s="12">
        <v>6227</v>
      </c>
      <c r="E13" s="14">
        <v>8058835740</v>
      </c>
      <c r="F13" s="15">
        <v>505</v>
      </c>
      <c r="G13" s="14"/>
      <c r="H13" s="12" t="s">
        <v>17</v>
      </c>
      <c r="I13" s="12" t="s">
        <v>14</v>
      </c>
      <c r="J13" s="24">
        <v>2</v>
      </c>
      <c r="K13" s="12">
        <v>11</v>
      </c>
      <c r="L13" s="16">
        <f t="shared" si="0"/>
        <v>1010</v>
      </c>
    </row>
    <row r="14" spans="1:13" ht="126.4" customHeight="1" thickBot="1" x14ac:dyDescent="0.3">
      <c r="A14" s="6"/>
      <c r="B14" s="12">
        <v>307984</v>
      </c>
      <c r="C14" s="13" t="s">
        <v>23</v>
      </c>
      <c r="D14" s="12">
        <v>5265</v>
      </c>
      <c r="E14" s="14">
        <v>8069055878</v>
      </c>
      <c r="F14" s="15">
        <v>546</v>
      </c>
      <c r="G14" s="14"/>
      <c r="H14" s="12" t="s">
        <v>17</v>
      </c>
      <c r="I14" s="12" t="s">
        <v>13</v>
      </c>
      <c r="J14" s="24">
        <v>1</v>
      </c>
      <c r="K14" s="12">
        <v>11</v>
      </c>
      <c r="L14" s="16">
        <f t="shared" si="0"/>
        <v>546</v>
      </c>
    </row>
    <row r="15" spans="1:13" ht="126.4" customHeight="1" thickBot="1" x14ac:dyDescent="0.3">
      <c r="A15" s="6"/>
      <c r="B15" s="12">
        <v>307993</v>
      </c>
      <c r="C15" s="13" t="s">
        <v>16</v>
      </c>
      <c r="D15" s="12">
        <v>1000</v>
      </c>
      <c r="E15" s="14">
        <v>8049964162</v>
      </c>
      <c r="F15" s="15">
        <v>455</v>
      </c>
      <c r="G15" s="14"/>
      <c r="H15" s="12" t="s">
        <v>17</v>
      </c>
      <c r="I15" s="12" t="s">
        <v>14</v>
      </c>
      <c r="J15" s="24">
        <v>2</v>
      </c>
      <c r="K15" s="12">
        <v>11</v>
      </c>
      <c r="L15" s="16">
        <f t="shared" si="0"/>
        <v>910</v>
      </c>
    </row>
    <row r="16" spans="1:13" ht="126.4" customHeight="1" thickBot="1" x14ac:dyDescent="0.3">
      <c r="A16" s="6"/>
      <c r="B16" s="12">
        <v>307993</v>
      </c>
      <c r="C16" s="13" t="s">
        <v>16</v>
      </c>
      <c r="D16" s="12">
        <v>2019</v>
      </c>
      <c r="E16" s="14">
        <v>8050503063</v>
      </c>
      <c r="F16" s="15">
        <v>455</v>
      </c>
      <c r="G16" s="14"/>
      <c r="H16" s="12" t="s">
        <v>17</v>
      </c>
      <c r="I16" s="12" t="s">
        <v>14</v>
      </c>
      <c r="J16" s="24">
        <v>2</v>
      </c>
      <c r="K16" s="12">
        <v>11</v>
      </c>
      <c r="L16" s="16">
        <f t="shared" si="0"/>
        <v>910</v>
      </c>
    </row>
    <row r="17" spans="1:12" ht="126.4" customHeight="1" thickBot="1" x14ac:dyDescent="0.3">
      <c r="A17" s="6"/>
      <c r="B17" s="12">
        <v>307993</v>
      </c>
      <c r="C17" s="13" t="s">
        <v>16</v>
      </c>
      <c r="D17" s="12">
        <v>4009</v>
      </c>
      <c r="E17" s="14">
        <v>8050436781</v>
      </c>
      <c r="F17" s="15">
        <v>455</v>
      </c>
      <c r="G17" s="14"/>
      <c r="H17" s="12" t="s">
        <v>17</v>
      </c>
      <c r="I17" s="12" t="s">
        <v>14</v>
      </c>
      <c r="J17" s="24">
        <v>1</v>
      </c>
      <c r="K17" s="12">
        <v>11</v>
      </c>
      <c r="L17" s="16">
        <f t="shared" si="0"/>
        <v>455</v>
      </c>
    </row>
    <row r="18" spans="1:12" ht="126.4" customHeight="1" thickBot="1" x14ac:dyDescent="0.3">
      <c r="A18" s="6"/>
      <c r="B18" s="12">
        <v>314192</v>
      </c>
      <c r="C18" s="13" t="s">
        <v>24</v>
      </c>
      <c r="D18" s="12">
        <v>2064</v>
      </c>
      <c r="E18" s="14">
        <v>8065513626</v>
      </c>
      <c r="F18" s="15">
        <v>330.4</v>
      </c>
      <c r="G18" s="14"/>
      <c r="H18" s="12" t="s">
        <v>17</v>
      </c>
      <c r="I18" s="12" t="s">
        <v>14</v>
      </c>
      <c r="J18" s="24">
        <v>2</v>
      </c>
      <c r="K18" s="12">
        <v>11</v>
      </c>
      <c r="L18" s="16">
        <f t="shared" si="0"/>
        <v>660.8</v>
      </c>
    </row>
    <row r="19" spans="1:12" ht="126.4" customHeight="1" thickBot="1" x14ac:dyDescent="0.3">
      <c r="A19" s="6"/>
      <c r="B19" s="12">
        <v>328318</v>
      </c>
      <c r="C19" s="13" t="s">
        <v>25</v>
      </c>
      <c r="D19" s="12">
        <v>1000</v>
      </c>
      <c r="E19" s="14">
        <v>8053151265</v>
      </c>
      <c r="F19" s="15">
        <v>555</v>
      </c>
      <c r="G19" s="14"/>
      <c r="H19" s="12" t="s">
        <v>17</v>
      </c>
      <c r="I19" s="12" t="s">
        <v>14</v>
      </c>
      <c r="J19" s="24">
        <v>1</v>
      </c>
      <c r="K19" s="12">
        <v>11</v>
      </c>
      <c r="L19" s="16">
        <f t="shared" si="0"/>
        <v>555</v>
      </c>
    </row>
    <row r="20" spans="1:12" ht="126.4" customHeight="1" thickBot="1" x14ac:dyDescent="0.3">
      <c r="A20" s="6"/>
      <c r="B20" s="12">
        <v>334715</v>
      </c>
      <c r="C20" s="13" t="s">
        <v>26</v>
      </c>
      <c r="D20" s="12">
        <v>4060</v>
      </c>
      <c r="E20" s="14">
        <v>8065361401</v>
      </c>
      <c r="F20" s="15">
        <v>270</v>
      </c>
      <c r="G20" s="14"/>
      <c r="H20" s="12" t="s">
        <v>17</v>
      </c>
      <c r="I20" s="12" t="s">
        <v>14</v>
      </c>
      <c r="J20" s="24">
        <v>2</v>
      </c>
      <c r="K20" s="12" t="s">
        <v>21</v>
      </c>
      <c r="L20" s="16">
        <f t="shared" si="0"/>
        <v>540</v>
      </c>
    </row>
    <row r="21" spans="1:12" ht="126.4" customHeight="1" thickBot="1" x14ac:dyDescent="0.3">
      <c r="A21" s="6"/>
      <c r="B21" s="12">
        <v>352358</v>
      </c>
      <c r="C21" s="13" t="s">
        <v>19</v>
      </c>
      <c r="D21" s="12">
        <v>2140</v>
      </c>
      <c r="E21" s="14">
        <v>8074457801</v>
      </c>
      <c r="F21" s="15">
        <v>246.39999999999998</v>
      </c>
      <c r="G21" s="14"/>
      <c r="H21" s="12" t="s">
        <v>17</v>
      </c>
      <c r="I21" s="12" t="s">
        <v>14</v>
      </c>
      <c r="J21" s="24">
        <v>2</v>
      </c>
      <c r="K21" s="12">
        <v>2</v>
      </c>
      <c r="L21" s="16">
        <f t="shared" si="0"/>
        <v>492.79999999999995</v>
      </c>
    </row>
    <row r="22" spans="1:12" ht="126.4" customHeight="1" thickBot="1" x14ac:dyDescent="0.3">
      <c r="A22" s="6"/>
      <c r="B22" s="12">
        <v>352358</v>
      </c>
      <c r="C22" s="13" t="s">
        <v>19</v>
      </c>
      <c r="D22" s="12">
        <v>4009</v>
      </c>
      <c r="E22" s="14">
        <v>8068417504</v>
      </c>
      <c r="F22" s="15">
        <v>246.39999999999998</v>
      </c>
      <c r="G22" s="14"/>
      <c r="H22" s="12" t="s">
        <v>17</v>
      </c>
      <c r="I22" s="12" t="s">
        <v>14</v>
      </c>
      <c r="J22" s="24">
        <v>2</v>
      </c>
      <c r="K22" s="12">
        <v>2</v>
      </c>
      <c r="L22" s="16">
        <f t="shared" si="0"/>
        <v>492.79999999999995</v>
      </c>
    </row>
    <row r="23" spans="1:12" ht="126.4" customHeight="1" thickBot="1" x14ac:dyDescent="0.3">
      <c r="A23" s="6"/>
      <c r="B23" s="12">
        <v>365466</v>
      </c>
      <c r="C23" s="13" t="s">
        <v>19</v>
      </c>
      <c r="D23" s="12">
        <v>4009</v>
      </c>
      <c r="E23" s="14">
        <v>8068224137</v>
      </c>
      <c r="F23" s="15">
        <v>305.2</v>
      </c>
      <c r="G23" s="14"/>
      <c r="H23" s="12" t="s">
        <v>17</v>
      </c>
      <c r="I23" s="12" t="s">
        <v>14</v>
      </c>
      <c r="J23" s="24">
        <v>2</v>
      </c>
      <c r="K23" s="12">
        <v>2</v>
      </c>
      <c r="L23" s="16">
        <f t="shared" si="0"/>
        <v>610.4</v>
      </c>
    </row>
    <row r="24" spans="1:12" ht="126.4" customHeight="1" thickBot="1" x14ac:dyDescent="0.3">
      <c r="A24" s="6"/>
      <c r="B24" s="12">
        <v>365467</v>
      </c>
      <c r="C24" s="13" t="s">
        <v>19</v>
      </c>
      <c r="D24" s="12">
        <v>2140</v>
      </c>
      <c r="E24" s="14">
        <v>8068289000</v>
      </c>
      <c r="F24" s="15">
        <v>340</v>
      </c>
      <c r="G24" s="14"/>
      <c r="H24" s="12" t="s">
        <v>17</v>
      </c>
      <c r="I24" s="12" t="s">
        <v>14</v>
      </c>
      <c r="J24" s="24">
        <v>1</v>
      </c>
      <c r="K24" s="12">
        <v>2</v>
      </c>
      <c r="L24" s="16">
        <f t="shared" si="0"/>
        <v>340</v>
      </c>
    </row>
    <row r="25" spans="1:12" ht="126.4" customHeight="1" thickBot="1" x14ac:dyDescent="0.3">
      <c r="A25" s="6"/>
      <c r="B25" s="12">
        <v>365477</v>
      </c>
      <c r="C25" s="13" t="s">
        <v>26</v>
      </c>
      <c r="D25" s="12">
        <v>4060</v>
      </c>
      <c r="E25" s="14">
        <v>8065367387</v>
      </c>
      <c r="F25" s="15">
        <v>270</v>
      </c>
      <c r="G25" s="14"/>
      <c r="H25" s="12" t="s">
        <v>17</v>
      </c>
      <c r="I25" s="12" t="s">
        <v>14</v>
      </c>
      <c r="J25" s="24">
        <v>1</v>
      </c>
      <c r="K25" s="12">
        <v>2</v>
      </c>
      <c r="L25" s="16">
        <f t="shared" si="0"/>
        <v>270</v>
      </c>
    </row>
    <row r="26" spans="1:12" ht="126.4" customHeight="1" thickBot="1" x14ac:dyDescent="0.3">
      <c r="A26" s="6"/>
      <c r="B26" s="12">
        <v>365477</v>
      </c>
      <c r="C26" s="13" t="s">
        <v>27</v>
      </c>
      <c r="D26" s="12">
        <v>9643</v>
      </c>
      <c r="E26" s="14">
        <v>8068211655</v>
      </c>
      <c r="F26" s="15">
        <v>295</v>
      </c>
      <c r="G26" s="14"/>
      <c r="H26" s="12" t="s">
        <v>17</v>
      </c>
      <c r="I26" s="12" t="s">
        <v>13</v>
      </c>
      <c r="J26" s="24">
        <v>1</v>
      </c>
      <c r="K26" s="12">
        <v>2</v>
      </c>
      <c r="L26" s="16">
        <f t="shared" si="0"/>
        <v>295</v>
      </c>
    </row>
    <row r="27" spans="1:12" ht="126.4" customHeight="1" thickBot="1" x14ac:dyDescent="0.3">
      <c r="A27" s="6"/>
      <c r="B27" s="12">
        <v>365486</v>
      </c>
      <c r="C27" s="13" t="s">
        <v>28</v>
      </c>
      <c r="D27" s="12">
        <v>1000</v>
      </c>
      <c r="E27" s="14">
        <v>8068224145</v>
      </c>
      <c r="F27" s="15">
        <v>305.2</v>
      </c>
      <c r="G27" s="14"/>
      <c r="H27" s="12" t="s">
        <v>17</v>
      </c>
      <c r="I27" s="12" t="s">
        <v>14</v>
      </c>
      <c r="J27" s="24">
        <v>4</v>
      </c>
      <c r="K27" s="12">
        <v>2</v>
      </c>
      <c r="L27" s="16">
        <f t="shared" si="0"/>
        <v>1220.8</v>
      </c>
    </row>
    <row r="28" spans="1:12" ht="126.4" customHeight="1" thickBot="1" x14ac:dyDescent="0.3">
      <c r="A28" s="6"/>
      <c r="B28" s="12">
        <v>365487</v>
      </c>
      <c r="C28" s="13" t="s">
        <v>28</v>
      </c>
      <c r="D28" s="12">
        <v>1000</v>
      </c>
      <c r="E28" s="14">
        <v>8068225605</v>
      </c>
      <c r="F28" s="15">
        <v>340</v>
      </c>
      <c r="G28" s="14"/>
      <c r="H28" s="12" t="s">
        <v>17</v>
      </c>
      <c r="I28" s="12" t="s">
        <v>14</v>
      </c>
      <c r="J28" s="24">
        <v>3</v>
      </c>
      <c r="K28" s="12">
        <v>2</v>
      </c>
      <c r="L28" s="16">
        <f t="shared" si="0"/>
        <v>1020</v>
      </c>
    </row>
    <row r="29" spans="1:12" ht="126.4" customHeight="1" thickBot="1" x14ac:dyDescent="0.3">
      <c r="A29" s="6"/>
      <c r="B29" s="12">
        <v>387032</v>
      </c>
      <c r="C29" s="13" t="s">
        <v>29</v>
      </c>
      <c r="D29" s="12">
        <v>8497</v>
      </c>
      <c r="E29" s="14">
        <v>8065595690</v>
      </c>
      <c r="F29" s="15">
        <v>240</v>
      </c>
      <c r="G29" s="14">
        <v>90</v>
      </c>
      <c r="H29" s="12" t="s">
        <v>30</v>
      </c>
      <c r="I29" s="12" t="s">
        <v>14</v>
      </c>
      <c r="J29" s="24">
        <v>1</v>
      </c>
      <c r="K29" s="12">
        <v>11</v>
      </c>
      <c r="L29" s="16">
        <f t="shared" si="0"/>
        <v>240</v>
      </c>
    </row>
    <row r="30" spans="1:12" ht="15" customHeight="1" thickBot="1" x14ac:dyDescent="0.3">
      <c r="A30" s="6"/>
      <c r="B30" s="12">
        <v>387032</v>
      </c>
      <c r="C30" s="13" t="s">
        <v>29</v>
      </c>
      <c r="D30" s="12">
        <v>8497</v>
      </c>
      <c r="E30" s="14">
        <v>8065359503</v>
      </c>
      <c r="F30" s="15">
        <v>240</v>
      </c>
      <c r="G30" s="14">
        <v>95</v>
      </c>
      <c r="H30" s="12" t="s">
        <v>30</v>
      </c>
      <c r="I30" s="12" t="s">
        <v>14</v>
      </c>
      <c r="J30" s="24">
        <v>1</v>
      </c>
      <c r="K30" s="12">
        <v>11</v>
      </c>
      <c r="L30" s="16">
        <f t="shared" si="0"/>
        <v>240</v>
      </c>
    </row>
    <row r="31" spans="1:12" ht="126.4" customHeight="1" thickBot="1" x14ac:dyDescent="0.3">
      <c r="A31" s="6"/>
      <c r="B31" s="12">
        <v>390095</v>
      </c>
      <c r="C31" s="13">
        <v>21131</v>
      </c>
      <c r="D31" s="12">
        <v>9000</v>
      </c>
      <c r="E31" s="14">
        <v>8065161185</v>
      </c>
      <c r="F31" s="15">
        <v>340</v>
      </c>
      <c r="G31" s="14" t="s">
        <v>31</v>
      </c>
      <c r="H31" s="12" t="s">
        <v>32</v>
      </c>
      <c r="I31" s="12" t="s">
        <v>14</v>
      </c>
      <c r="J31" s="24">
        <v>1</v>
      </c>
      <c r="K31" s="12">
        <v>9</v>
      </c>
      <c r="L31" s="16">
        <f t="shared" si="0"/>
        <v>340</v>
      </c>
    </row>
    <row r="32" spans="1:12" ht="18.600000000000001" customHeight="1" thickBot="1" x14ac:dyDescent="0.3">
      <c r="A32" s="6"/>
      <c r="B32" s="12">
        <v>390095</v>
      </c>
      <c r="C32" s="13">
        <v>21131</v>
      </c>
      <c r="D32" s="12">
        <v>9000</v>
      </c>
      <c r="E32" s="14">
        <v>8065161169</v>
      </c>
      <c r="F32" s="15">
        <v>340</v>
      </c>
      <c r="G32" s="14">
        <v>15</v>
      </c>
      <c r="H32" s="12" t="s">
        <v>32</v>
      </c>
      <c r="I32" s="12" t="s">
        <v>14</v>
      </c>
      <c r="J32" s="24">
        <v>1</v>
      </c>
      <c r="K32" s="12">
        <v>9</v>
      </c>
      <c r="L32" s="16">
        <f t="shared" si="0"/>
        <v>340</v>
      </c>
    </row>
    <row r="33" spans="1:12" ht="126.4" customHeight="1" thickBot="1" x14ac:dyDescent="0.3">
      <c r="A33" s="6"/>
      <c r="B33" s="12">
        <v>395474</v>
      </c>
      <c r="C33" s="13" t="s">
        <v>11</v>
      </c>
      <c r="D33" s="12">
        <v>1000</v>
      </c>
      <c r="E33" s="14">
        <v>8068225699</v>
      </c>
      <c r="F33" s="15">
        <v>915</v>
      </c>
      <c r="G33" s="14"/>
      <c r="H33" s="12" t="s">
        <v>33</v>
      </c>
      <c r="I33" s="12" t="s">
        <v>14</v>
      </c>
      <c r="J33" s="24">
        <v>1</v>
      </c>
      <c r="K33" s="12">
        <v>11</v>
      </c>
      <c r="L33" s="16">
        <f t="shared" si="0"/>
        <v>915</v>
      </c>
    </row>
    <row r="34" spans="1:12" ht="126.4" customHeight="1" thickBot="1" x14ac:dyDescent="0.3">
      <c r="A34" s="6"/>
      <c r="B34" s="12">
        <v>399793</v>
      </c>
      <c r="C34" s="13" t="s">
        <v>11</v>
      </c>
      <c r="D34" s="12">
        <v>8481</v>
      </c>
      <c r="E34" s="14">
        <v>8068350043</v>
      </c>
      <c r="F34" s="15">
        <v>670</v>
      </c>
      <c r="G34" s="14"/>
      <c r="H34" s="12" t="s">
        <v>17</v>
      </c>
      <c r="I34" s="12" t="s">
        <v>14</v>
      </c>
      <c r="J34" s="24">
        <v>1</v>
      </c>
      <c r="K34" s="12">
        <v>11</v>
      </c>
      <c r="L34" s="16">
        <f t="shared" si="0"/>
        <v>670</v>
      </c>
    </row>
    <row r="35" spans="1:12" ht="126.4" customHeight="1" thickBot="1" x14ac:dyDescent="0.3">
      <c r="A35" s="6"/>
      <c r="B35" s="12">
        <v>400636</v>
      </c>
      <c r="C35" s="13" t="s">
        <v>34</v>
      </c>
      <c r="D35" s="12">
        <v>4015</v>
      </c>
      <c r="E35" s="14">
        <v>8066996213</v>
      </c>
      <c r="F35" s="15">
        <v>575</v>
      </c>
      <c r="G35" s="14">
        <v>46</v>
      </c>
      <c r="H35" s="12" t="s">
        <v>35</v>
      </c>
      <c r="I35" s="12" t="s">
        <v>14</v>
      </c>
      <c r="J35" s="24">
        <v>1</v>
      </c>
      <c r="K35" s="12">
        <v>7</v>
      </c>
      <c r="L35" s="16">
        <f t="shared" ref="L35:L57" si="1">J35*F35</f>
        <v>575</v>
      </c>
    </row>
    <row r="36" spans="1:12" ht="126.4" customHeight="1" thickBot="1" x14ac:dyDescent="0.3">
      <c r="A36" s="6"/>
      <c r="B36" s="12">
        <v>406236</v>
      </c>
      <c r="C36" s="13" t="s">
        <v>36</v>
      </c>
      <c r="D36" s="12">
        <v>4100</v>
      </c>
      <c r="E36" s="14">
        <v>8068618739</v>
      </c>
      <c r="F36" s="15">
        <v>415</v>
      </c>
      <c r="G36" s="14"/>
      <c r="H36" s="12" t="s">
        <v>35</v>
      </c>
      <c r="I36" s="12" t="s">
        <v>13</v>
      </c>
      <c r="J36" s="24">
        <v>4</v>
      </c>
      <c r="K36" s="12">
        <v>11</v>
      </c>
      <c r="L36" s="16">
        <f t="shared" si="1"/>
        <v>1660</v>
      </c>
    </row>
    <row r="37" spans="1:12" ht="126.4" customHeight="1" thickBot="1" x14ac:dyDescent="0.3">
      <c r="A37" s="6"/>
      <c r="B37" s="12">
        <v>406236</v>
      </c>
      <c r="C37" s="13" t="s">
        <v>36</v>
      </c>
      <c r="D37" s="12">
        <v>9000</v>
      </c>
      <c r="E37" s="14">
        <v>8068618836</v>
      </c>
      <c r="F37" s="15">
        <v>415</v>
      </c>
      <c r="G37" s="14"/>
      <c r="H37" s="12" t="s">
        <v>35</v>
      </c>
      <c r="I37" s="12" t="s">
        <v>13</v>
      </c>
      <c r="J37" s="24">
        <v>4</v>
      </c>
      <c r="K37" s="12">
        <v>11</v>
      </c>
      <c r="L37" s="16">
        <f t="shared" si="1"/>
        <v>1660</v>
      </c>
    </row>
    <row r="38" spans="1:12" ht="126.4" customHeight="1" thickBot="1" x14ac:dyDescent="0.3">
      <c r="A38" s="6"/>
      <c r="B38" s="12">
        <v>406359</v>
      </c>
      <c r="C38" s="13" t="s">
        <v>37</v>
      </c>
      <c r="D38" s="12">
        <v>1000</v>
      </c>
      <c r="E38" s="14">
        <v>8068241104</v>
      </c>
      <c r="F38" s="15">
        <v>455</v>
      </c>
      <c r="G38" s="14">
        <v>56</v>
      </c>
      <c r="H38" s="12" t="s">
        <v>32</v>
      </c>
      <c r="I38" s="12" t="s">
        <v>14</v>
      </c>
      <c r="J38" s="24">
        <v>1</v>
      </c>
      <c r="K38" s="12">
        <v>7</v>
      </c>
      <c r="L38" s="16">
        <f t="shared" si="1"/>
        <v>455</v>
      </c>
    </row>
    <row r="39" spans="1:12" ht="126.4" customHeight="1" thickBot="1" x14ac:dyDescent="0.3">
      <c r="A39" s="6"/>
      <c r="B39" s="12">
        <v>406359</v>
      </c>
      <c r="C39" s="13" t="s">
        <v>37</v>
      </c>
      <c r="D39" s="12">
        <v>4265</v>
      </c>
      <c r="E39" s="14">
        <v>8068242739</v>
      </c>
      <c r="F39" s="15">
        <v>455</v>
      </c>
      <c r="G39" s="14">
        <v>54</v>
      </c>
      <c r="H39" s="12" t="s">
        <v>32</v>
      </c>
      <c r="I39" s="12" t="s">
        <v>14</v>
      </c>
      <c r="J39" s="24">
        <v>1</v>
      </c>
      <c r="K39" s="12">
        <v>7</v>
      </c>
      <c r="L39" s="16">
        <f t="shared" si="1"/>
        <v>455</v>
      </c>
    </row>
    <row r="40" spans="1:12" ht="126.4" customHeight="1" thickBot="1" x14ac:dyDescent="0.3">
      <c r="A40" s="6"/>
      <c r="B40" s="12">
        <v>406494</v>
      </c>
      <c r="C40" s="13" t="s">
        <v>38</v>
      </c>
      <c r="D40" s="12">
        <v>4236</v>
      </c>
      <c r="E40" s="14">
        <v>8068224188</v>
      </c>
      <c r="F40" s="15">
        <v>305.2</v>
      </c>
      <c r="G40" s="14"/>
      <c r="H40" s="12" t="s">
        <v>17</v>
      </c>
      <c r="I40" s="12" t="s">
        <v>14</v>
      </c>
      <c r="J40" s="24">
        <v>2</v>
      </c>
      <c r="K40" s="12" t="s">
        <v>21</v>
      </c>
      <c r="L40" s="16">
        <f t="shared" si="1"/>
        <v>610.4</v>
      </c>
    </row>
    <row r="41" spans="1:12" ht="126.4" customHeight="1" thickBot="1" x14ac:dyDescent="0.3">
      <c r="A41" s="6"/>
      <c r="B41" s="12">
        <v>406609</v>
      </c>
      <c r="C41" s="13" t="s">
        <v>39</v>
      </c>
      <c r="D41" s="12">
        <v>4284</v>
      </c>
      <c r="E41" s="14">
        <v>8068232750</v>
      </c>
      <c r="F41" s="15">
        <v>610</v>
      </c>
      <c r="G41" s="14"/>
      <c r="H41" s="12" t="s">
        <v>17</v>
      </c>
      <c r="I41" s="12" t="s">
        <v>14</v>
      </c>
      <c r="J41" s="24">
        <v>1</v>
      </c>
      <c r="K41" s="12">
        <v>11</v>
      </c>
      <c r="L41" s="16">
        <f t="shared" si="1"/>
        <v>610</v>
      </c>
    </row>
    <row r="42" spans="1:12" ht="126.4" customHeight="1" thickBot="1" x14ac:dyDescent="0.3">
      <c r="A42" s="6"/>
      <c r="B42" s="12">
        <v>406828</v>
      </c>
      <c r="C42" s="13" t="s">
        <v>40</v>
      </c>
      <c r="D42" s="12">
        <v>9000</v>
      </c>
      <c r="E42" s="14">
        <v>8068237654</v>
      </c>
      <c r="F42" s="15">
        <v>260</v>
      </c>
      <c r="G42" s="14" t="s">
        <v>31</v>
      </c>
      <c r="H42" s="12" t="s">
        <v>32</v>
      </c>
      <c r="I42" s="12" t="s">
        <v>14</v>
      </c>
      <c r="J42" s="24">
        <v>1</v>
      </c>
      <c r="K42" s="12">
        <v>9</v>
      </c>
      <c r="L42" s="16">
        <f t="shared" si="1"/>
        <v>260</v>
      </c>
    </row>
    <row r="43" spans="1:12" ht="17.649999999999999" customHeight="1" thickBot="1" x14ac:dyDescent="0.3">
      <c r="A43" s="6"/>
      <c r="B43" s="12">
        <v>406828</v>
      </c>
      <c r="C43" s="13" t="s">
        <v>40</v>
      </c>
      <c r="D43" s="12">
        <v>9000</v>
      </c>
      <c r="E43" s="14">
        <v>8068237662</v>
      </c>
      <c r="F43" s="15">
        <v>260</v>
      </c>
      <c r="G43" s="14">
        <v>16</v>
      </c>
      <c r="H43" s="12" t="s">
        <v>32</v>
      </c>
      <c r="I43" s="12" t="s">
        <v>14</v>
      </c>
      <c r="J43" s="24">
        <v>1</v>
      </c>
      <c r="K43" s="12">
        <v>9</v>
      </c>
      <c r="L43" s="16">
        <f t="shared" si="1"/>
        <v>260</v>
      </c>
    </row>
    <row r="44" spans="1:12" ht="126.4" customHeight="1" thickBot="1" x14ac:dyDescent="0.3">
      <c r="A44" s="6"/>
      <c r="B44" s="12">
        <v>408144</v>
      </c>
      <c r="C44" s="13" t="s">
        <v>41</v>
      </c>
      <c r="D44" s="12">
        <v>4440</v>
      </c>
      <c r="E44" s="14">
        <v>8068238154</v>
      </c>
      <c r="F44" s="15">
        <v>440</v>
      </c>
      <c r="G44" s="14" t="s">
        <v>42</v>
      </c>
      <c r="H44" s="12" t="s">
        <v>32</v>
      </c>
      <c r="I44" s="12" t="s">
        <v>14</v>
      </c>
      <c r="J44" s="24">
        <v>1</v>
      </c>
      <c r="K44" s="12">
        <v>9</v>
      </c>
      <c r="L44" s="16">
        <f t="shared" si="1"/>
        <v>440</v>
      </c>
    </row>
    <row r="45" spans="1:12" ht="17.649999999999999" customHeight="1" thickBot="1" x14ac:dyDescent="0.3">
      <c r="A45" s="6"/>
      <c r="B45" s="12">
        <v>408144</v>
      </c>
      <c r="C45" s="13" t="s">
        <v>41</v>
      </c>
      <c r="D45" s="12">
        <v>4440</v>
      </c>
      <c r="E45" s="14">
        <v>8068243158</v>
      </c>
      <c r="F45" s="15">
        <v>440</v>
      </c>
      <c r="G45" s="14" t="s">
        <v>43</v>
      </c>
      <c r="H45" s="12" t="s">
        <v>32</v>
      </c>
      <c r="I45" s="12" t="s">
        <v>14</v>
      </c>
      <c r="J45" s="24">
        <v>1</v>
      </c>
      <c r="K45" s="12">
        <v>9</v>
      </c>
      <c r="L45" s="16">
        <f t="shared" si="1"/>
        <v>440</v>
      </c>
    </row>
    <row r="46" spans="1:12" ht="126.4" customHeight="1" thickBot="1" x14ac:dyDescent="0.3">
      <c r="A46" s="6"/>
      <c r="B46" s="12">
        <v>408147</v>
      </c>
      <c r="C46" s="13" t="s">
        <v>44</v>
      </c>
      <c r="D46" s="12">
        <v>4060</v>
      </c>
      <c r="E46" s="14">
        <v>8071859046</v>
      </c>
      <c r="F46" s="15">
        <v>505</v>
      </c>
      <c r="G46" s="14" t="s">
        <v>42</v>
      </c>
      <c r="H46" s="12" t="s">
        <v>32</v>
      </c>
      <c r="I46" s="12" t="s">
        <v>14</v>
      </c>
      <c r="J46" s="24">
        <v>1</v>
      </c>
      <c r="K46" s="12">
        <v>9</v>
      </c>
      <c r="L46" s="16">
        <f t="shared" si="1"/>
        <v>505</v>
      </c>
    </row>
    <row r="47" spans="1:12" ht="126.4" customHeight="1" thickBot="1" x14ac:dyDescent="0.3">
      <c r="A47" s="6"/>
      <c r="B47" s="12">
        <v>408323</v>
      </c>
      <c r="C47" s="13" t="s">
        <v>45</v>
      </c>
      <c r="D47" s="12">
        <v>4058</v>
      </c>
      <c r="E47" s="14">
        <v>8068241406</v>
      </c>
      <c r="F47" s="15">
        <v>509.59999999999997</v>
      </c>
      <c r="G47" s="14" t="s">
        <v>46</v>
      </c>
      <c r="H47" s="12" t="s">
        <v>32</v>
      </c>
      <c r="I47" s="12" t="s">
        <v>14</v>
      </c>
      <c r="J47" s="24">
        <v>1</v>
      </c>
      <c r="K47" s="12">
        <v>9</v>
      </c>
      <c r="L47" s="16">
        <f t="shared" si="1"/>
        <v>509.59999999999997</v>
      </c>
    </row>
    <row r="48" spans="1:12" ht="16.7" customHeight="1" thickBot="1" x14ac:dyDescent="0.3">
      <c r="A48" s="6"/>
      <c r="B48" s="12">
        <v>408323</v>
      </c>
      <c r="C48" s="13" t="s">
        <v>45</v>
      </c>
      <c r="D48" s="12">
        <v>4058</v>
      </c>
      <c r="E48" s="14">
        <v>8068241210</v>
      </c>
      <c r="F48" s="15">
        <v>509.59999999999997</v>
      </c>
      <c r="G48" s="14" t="s">
        <v>42</v>
      </c>
      <c r="H48" s="12" t="s">
        <v>32</v>
      </c>
      <c r="I48" s="12" t="s">
        <v>14</v>
      </c>
      <c r="J48" s="24">
        <v>1</v>
      </c>
      <c r="K48" s="12">
        <v>9</v>
      </c>
      <c r="L48" s="16">
        <f t="shared" si="1"/>
        <v>509.59999999999997</v>
      </c>
    </row>
    <row r="49" spans="1:12" ht="126.4" customHeight="1" thickBot="1" x14ac:dyDescent="0.3">
      <c r="A49" s="6"/>
      <c r="B49" s="12">
        <v>408323</v>
      </c>
      <c r="C49" s="13" t="s">
        <v>45</v>
      </c>
      <c r="D49" s="12">
        <v>9140</v>
      </c>
      <c r="E49" s="14">
        <v>8076829510</v>
      </c>
      <c r="F49" s="15">
        <v>509.59999999999997</v>
      </c>
      <c r="G49" s="14" t="s">
        <v>47</v>
      </c>
      <c r="H49" s="12" t="s">
        <v>32</v>
      </c>
      <c r="I49" s="12" t="s">
        <v>14</v>
      </c>
      <c r="J49" s="24">
        <v>1</v>
      </c>
      <c r="K49" s="12">
        <v>9</v>
      </c>
      <c r="L49" s="16">
        <f t="shared" si="1"/>
        <v>509.59999999999997</v>
      </c>
    </row>
    <row r="50" spans="1:12" ht="126.4" customHeight="1" thickBot="1" x14ac:dyDescent="0.3">
      <c r="A50" s="6"/>
      <c r="B50" s="12">
        <v>408832</v>
      </c>
      <c r="C50" s="13" t="s">
        <v>49</v>
      </c>
      <c r="D50" s="12">
        <v>4080</v>
      </c>
      <c r="E50" s="14">
        <v>8068297584</v>
      </c>
      <c r="F50" s="15">
        <v>330.4</v>
      </c>
      <c r="G50" s="14"/>
      <c r="H50" s="12" t="s">
        <v>17</v>
      </c>
      <c r="I50" s="12" t="s">
        <v>14</v>
      </c>
      <c r="J50" s="24">
        <v>1</v>
      </c>
      <c r="K50" s="12">
        <v>11</v>
      </c>
      <c r="L50" s="16">
        <f t="shared" si="1"/>
        <v>330.4</v>
      </c>
    </row>
    <row r="51" spans="1:12" ht="126.4" customHeight="1" thickBot="1" x14ac:dyDescent="0.3">
      <c r="A51" s="6"/>
      <c r="B51" s="12">
        <v>409246</v>
      </c>
      <c r="C51" s="13" t="s">
        <v>50</v>
      </c>
      <c r="D51" s="12">
        <v>1268</v>
      </c>
      <c r="E51" s="14">
        <v>8068207038</v>
      </c>
      <c r="F51" s="15">
        <v>385</v>
      </c>
      <c r="G51" s="14"/>
      <c r="H51" s="12" t="s">
        <v>35</v>
      </c>
      <c r="I51" s="12" t="s">
        <v>14</v>
      </c>
      <c r="J51" s="24">
        <v>2</v>
      </c>
      <c r="K51" s="12">
        <v>11</v>
      </c>
      <c r="L51" s="16">
        <f t="shared" si="1"/>
        <v>770</v>
      </c>
    </row>
    <row r="52" spans="1:12" ht="126.4" customHeight="1" thickBot="1" x14ac:dyDescent="0.3">
      <c r="A52" s="6"/>
      <c r="B52" s="12">
        <v>409527</v>
      </c>
      <c r="C52" s="13" t="s">
        <v>51</v>
      </c>
      <c r="D52" s="12">
        <v>9784</v>
      </c>
      <c r="E52" s="14">
        <v>8068227225</v>
      </c>
      <c r="F52" s="15">
        <v>1225</v>
      </c>
      <c r="G52" s="14"/>
      <c r="H52" s="12" t="s">
        <v>33</v>
      </c>
      <c r="I52" s="12" t="s">
        <v>13</v>
      </c>
      <c r="J52" s="24">
        <v>1</v>
      </c>
      <c r="K52" s="12">
        <v>4</v>
      </c>
      <c r="L52" s="16">
        <f t="shared" si="1"/>
        <v>1225</v>
      </c>
    </row>
    <row r="53" spans="1:12" ht="126.4" customHeight="1" thickBot="1" x14ac:dyDescent="0.3">
      <c r="A53" s="6"/>
      <c r="B53" s="12">
        <v>411924</v>
      </c>
      <c r="C53" s="12" t="s">
        <v>11</v>
      </c>
      <c r="D53" s="12">
        <v>6433</v>
      </c>
      <c r="E53" s="14"/>
      <c r="F53" s="15">
        <v>350</v>
      </c>
      <c r="G53" s="14"/>
      <c r="H53" s="12" t="s">
        <v>48</v>
      </c>
      <c r="I53" s="12"/>
      <c r="J53" s="24">
        <v>2</v>
      </c>
      <c r="K53" s="12"/>
      <c r="L53" s="16">
        <f t="shared" si="1"/>
        <v>700</v>
      </c>
    </row>
    <row r="54" spans="1:12" ht="126.4" customHeight="1" thickBot="1" x14ac:dyDescent="0.3">
      <c r="A54" s="6"/>
      <c r="B54" s="12">
        <v>411924</v>
      </c>
      <c r="C54" s="12" t="s">
        <v>11</v>
      </c>
      <c r="D54" s="12">
        <v>2140</v>
      </c>
      <c r="E54" s="14"/>
      <c r="F54" s="15">
        <v>350</v>
      </c>
      <c r="G54" s="14"/>
      <c r="H54" s="12" t="s">
        <v>48</v>
      </c>
      <c r="I54" s="12"/>
      <c r="J54" s="24">
        <v>2</v>
      </c>
      <c r="K54" s="12"/>
      <c r="L54" s="16">
        <f t="shared" si="1"/>
        <v>700</v>
      </c>
    </row>
    <row r="55" spans="1:12" ht="126.4" customHeight="1" thickBot="1" x14ac:dyDescent="0.3">
      <c r="A55" s="6"/>
      <c r="B55" s="12">
        <v>411924</v>
      </c>
      <c r="C55" s="12" t="s">
        <v>11</v>
      </c>
      <c r="D55" s="12">
        <v>4009</v>
      </c>
      <c r="E55" s="14"/>
      <c r="F55" s="15">
        <v>350</v>
      </c>
      <c r="G55" s="14"/>
      <c r="H55" s="12" t="s">
        <v>48</v>
      </c>
      <c r="I55" s="12"/>
      <c r="J55" s="24">
        <v>3</v>
      </c>
      <c r="K55" s="12"/>
      <c r="L55" s="16">
        <f t="shared" si="1"/>
        <v>1050</v>
      </c>
    </row>
    <row r="56" spans="1:12" ht="126.4" customHeight="1" thickBot="1" x14ac:dyDescent="0.3">
      <c r="A56" s="6"/>
      <c r="B56" s="12">
        <v>411924</v>
      </c>
      <c r="C56" s="12" t="s">
        <v>11</v>
      </c>
      <c r="D56" s="12">
        <v>1000</v>
      </c>
      <c r="E56" s="14"/>
      <c r="F56" s="15">
        <v>350</v>
      </c>
      <c r="G56" s="14"/>
      <c r="H56" s="12" t="s">
        <v>48</v>
      </c>
      <c r="I56" s="12"/>
      <c r="J56" s="24">
        <v>4</v>
      </c>
      <c r="K56" s="12"/>
      <c r="L56" s="16">
        <f t="shared" si="1"/>
        <v>1400</v>
      </c>
    </row>
    <row r="57" spans="1:12" ht="126.4" customHeight="1" thickBot="1" x14ac:dyDescent="0.3">
      <c r="A57" s="6"/>
      <c r="B57" s="12">
        <v>415380</v>
      </c>
      <c r="C57" s="13" t="s">
        <v>19</v>
      </c>
      <c r="D57" s="12">
        <v>1000</v>
      </c>
      <c r="E57" s="14">
        <v>8070085161</v>
      </c>
      <c r="F57" s="15">
        <v>295</v>
      </c>
      <c r="G57" s="14"/>
      <c r="H57" s="12" t="s">
        <v>17</v>
      </c>
      <c r="I57" s="12" t="s">
        <v>14</v>
      </c>
      <c r="J57" s="24">
        <v>1</v>
      </c>
      <c r="K57" s="12">
        <v>11</v>
      </c>
      <c r="L57" s="16">
        <f t="shared" si="1"/>
        <v>295</v>
      </c>
    </row>
    <row r="58" spans="1:12" ht="126.4" customHeight="1" thickBot="1" x14ac:dyDescent="0.3">
      <c r="A58" s="6"/>
      <c r="B58" s="12">
        <v>415380</v>
      </c>
      <c r="C58" s="13" t="s">
        <v>19</v>
      </c>
      <c r="D58" s="12">
        <v>2140</v>
      </c>
      <c r="E58" s="14">
        <v>8070085179</v>
      </c>
      <c r="F58" s="15">
        <v>295</v>
      </c>
      <c r="G58" s="14"/>
      <c r="H58" s="12" t="s">
        <v>17</v>
      </c>
      <c r="I58" s="12" t="s">
        <v>14</v>
      </c>
      <c r="J58" s="24">
        <v>2</v>
      </c>
      <c r="K58" s="12">
        <v>2</v>
      </c>
      <c r="L58" s="16">
        <f t="shared" ref="L58:L68" si="2">J58*F58</f>
        <v>590</v>
      </c>
    </row>
    <row r="59" spans="1:12" ht="126.4" customHeight="1" thickBot="1" x14ac:dyDescent="0.3">
      <c r="A59" s="6"/>
      <c r="B59" s="12">
        <v>415380</v>
      </c>
      <c r="C59" s="13" t="s">
        <v>19</v>
      </c>
      <c r="D59" s="12">
        <v>4009</v>
      </c>
      <c r="E59" s="14">
        <v>8072124660</v>
      </c>
      <c r="F59" s="15">
        <v>295</v>
      </c>
      <c r="G59" s="14"/>
      <c r="H59" s="12" t="s">
        <v>17</v>
      </c>
      <c r="I59" s="12" t="s">
        <v>14</v>
      </c>
      <c r="J59" s="24">
        <v>2</v>
      </c>
      <c r="K59" s="12" t="s">
        <v>52</v>
      </c>
      <c r="L59" s="16">
        <f t="shared" si="2"/>
        <v>590</v>
      </c>
    </row>
    <row r="60" spans="1:12" ht="126.4" customHeight="1" thickBot="1" x14ac:dyDescent="0.3">
      <c r="A60" s="6"/>
      <c r="B60" s="12">
        <v>418423</v>
      </c>
      <c r="C60" s="13" t="s">
        <v>53</v>
      </c>
      <c r="D60" s="12">
        <v>4720</v>
      </c>
      <c r="E60" s="14">
        <v>8069398066</v>
      </c>
      <c r="F60" s="15">
        <v>405</v>
      </c>
      <c r="G60" s="14" t="s">
        <v>54</v>
      </c>
      <c r="H60" s="12" t="s">
        <v>32</v>
      </c>
      <c r="I60" s="12" t="s">
        <v>14</v>
      </c>
      <c r="J60" s="24">
        <v>1</v>
      </c>
      <c r="K60" s="12"/>
      <c r="L60" s="16">
        <f t="shared" si="2"/>
        <v>405</v>
      </c>
    </row>
    <row r="61" spans="1:12" ht="126.4" customHeight="1" thickBot="1" x14ac:dyDescent="0.3">
      <c r="A61" s="6"/>
      <c r="B61" s="12">
        <v>421822</v>
      </c>
      <c r="C61" s="13" t="s">
        <v>55</v>
      </c>
      <c r="D61" s="12">
        <v>8000</v>
      </c>
      <c r="E61" s="14">
        <v>8072223765</v>
      </c>
      <c r="F61" s="15">
        <v>390</v>
      </c>
      <c r="G61" s="14">
        <v>7</v>
      </c>
      <c r="H61" s="12" t="s">
        <v>64</v>
      </c>
      <c r="I61" s="12" t="s">
        <v>13</v>
      </c>
      <c r="J61" s="24">
        <v>1</v>
      </c>
      <c r="K61" s="12">
        <v>8</v>
      </c>
      <c r="L61" s="16">
        <f t="shared" si="2"/>
        <v>390</v>
      </c>
    </row>
    <row r="62" spans="1:12" ht="17.649999999999999" customHeight="1" thickBot="1" x14ac:dyDescent="0.3">
      <c r="A62" s="6"/>
      <c r="B62" s="12">
        <v>421822</v>
      </c>
      <c r="C62" s="13" t="s">
        <v>55</v>
      </c>
      <c r="D62" s="12">
        <v>8000</v>
      </c>
      <c r="E62" s="14">
        <v>8072223773</v>
      </c>
      <c r="F62" s="15">
        <v>390</v>
      </c>
      <c r="G62" s="14" t="s">
        <v>56</v>
      </c>
      <c r="H62" s="12" t="s">
        <v>64</v>
      </c>
      <c r="I62" s="12" t="s">
        <v>13</v>
      </c>
      <c r="J62" s="24">
        <v>1</v>
      </c>
      <c r="K62" s="12">
        <v>8</v>
      </c>
      <c r="L62" s="16">
        <f t="shared" si="2"/>
        <v>390</v>
      </c>
    </row>
    <row r="63" spans="1:12" ht="126.4" customHeight="1" thickBot="1" x14ac:dyDescent="0.3">
      <c r="A63" s="6"/>
      <c r="B63" s="12">
        <v>428226</v>
      </c>
      <c r="C63" s="13" t="s">
        <v>57</v>
      </c>
      <c r="D63" s="12">
        <v>6433</v>
      </c>
      <c r="E63" s="14">
        <v>8071702031</v>
      </c>
      <c r="F63" s="15">
        <v>1530</v>
      </c>
      <c r="G63" s="14"/>
      <c r="H63" s="12" t="s">
        <v>33</v>
      </c>
      <c r="I63" s="12" t="s">
        <v>13</v>
      </c>
      <c r="J63" s="24">
        <v>2</v>
      </c>
      <c r="K63" s="12">
        <v>5</v>
      </c>
      <c r="L63" s="16">
        <f t="shared" si="2"/>
        <v>3060</v>
      </c>
    </row>
    <row r="64" spans="1:12" ht="126.4" customHeight="1" thickBot="1" x14ac:dyDescent="0.3">
      <c r="A64" s="6"/>
      <c r="B64" s="12">
        <v>432643</v>
      </c>
      <c r="C64" s="13" t="s">
        <v>58</v>
      </c>
      <c r="D64" s="12">
        <v>1218</v>
      </c>
      <c r="E64" s="14">
        <v>8072238622</v>
      </c>
      <c r="F64" s="15">
        <v>1740</v>
      </c>
      <c r="G64" s="14">
        <v>42</v>
      </c>
      <c r="H64" s="12" t="s">
        <v>32</v>
      </c>
      <c r="I64" s="12" t="s">
        <v>13</v>
      </c>
      <c r="J64" s="24">
        <v>1</v>
      </c>
      <c r="K64" s="12">
        <v>13</v>
      </c>
      <c r="L64" s="16">
        <f t="shared" si="2"/>
        <v>1740</v>
      </c>
    </row>
    <row r="65" spans="1:12" ht="126.4" customHeight="1" thickBot="1" x14ac:dyDescent="0.3">
      <c r="A65" s="6"/>
      <c r="B65" s="12">
        <v>440103</v>
      </c>
      <c r="C65" s="13" t="s">
        <v>78</v>
      </c>
      <c r="D65" s="12">
        <v>1676</v>
      </c>
      <c r="E65" s="14"/>
      <c r="F65" s="15">
        <v>350</v>
      </c>
      <c r="G65" s="14" t="s">
        <v>79</v>
      </c>
      <c r="H65" s="12" t="s">
        <v>32</v>
      </c>
      <c r="I65" s="12"/>
      <c r="J65" s="24">
        <v>3</v>
      </c>
      <c r="K65" s="12"/>
      <c r="L65" s="16">
        <f t="shared" si="2"/>
        <v>1050</v>
      </c>
    </row>
    <row r="66" spans="1:12" ht="126.4" customHeight="1" thickBot="1" x14ac:dyDescent="0.3">
      <c r="A66" s="6"/>
      <c r="B66" s="12">
        <v>440103</v>
      </c>
      <c r="C66" s="13" t="s">
        <v>78</v>
      </c>
      <c r="D66" s="12">
        <v>1508</v>
      </c>
      <c r="E66" s="14"/>
      <c r="F66" s="15">
        <v>350</v>
      </c>
      <c r="G66" s="14" t="s">
        <v>79</v>
      </c>
      <c r="H66" s="12" t="s">
        <v>32</v>
      </c>
      <c r="I66" s="12"/>
      <c r="J66" s="24">
        <v>8</v>
      </c>
      <c r="K66" s="12"/>
      <c r="L66" s="16">
        <f t="shared" si="2"/>
        <v>2800</v>
      </c>
    </row>
    <row r="67" spans="1:12" ht="126.4" customHeight="1" thickBot="1" x14ac:dyDescent="0.3">
      <c r="A67" s="6"/>
      <c r="B67" s="12">
        <v>440103</v>
      </c>
      <c r="C67" s="13" t="s">
        <v>78</v>
      </c>
      <c r="D67" s="12">
        <v>9045</v>
      </c>
      <c r="E67" s="14"/>
      <c r="F67" s="12">
        <v>350</v>
      </c>
      <c r="G67" s="14" t="s">
        <v>79</v>
      </c>
      <c r="H67" s="12" t="s">
        <v>32</v>
      </c>
      <c r="I67" s="12"/>
      <c r="J67" s="24">
        <v>3</v>
      </c>
      <c r="K67" s="12"/>
      <c r="L67" s="16">
        <f t="shared" si="2"/>
        <v>1050</v>
      </c>
    </row>
    <row r="68" spans="1:12" ht="126.4" customHeight="1" thickBot="1" x14ac:dyDescent="0.3">
      <c r="A68" s="6"/>
      <c r="B68" s="12">
        <v>448832</v>
      </c>
      <c r="C68" s="13" t="s">
        <v>58</v>
      </c>
      <c r="D68" s="12">
        <v>1088</v>
      </c>
      <c r="E68" s="14">
        <v>8075044462</v>
      </c>
      <c r="F68" s="15">
        <v>1840</v>
      </c>
      <c r="G68" s="14">
        <v>42</v>
      </c>
      <c r="H68" s="12" t="s">
        <v>32</v>
      </c>
      <c r="I68" s="12" t="s">
        <v>13</v>
      </c>
      <c r="J68" s="24">
        <v>1</v>
      </c>
      <c r="K68" s="12">
        <v>13</v>
      </c>
      <c r="L68" s="16">
        <f t="shared" si="2"/>
        <v>1840</v>
      </c>
    </row>
    <row r="69" spans="1:12" ht="126.4" customHeight="1" thickBot="1" x14ac:dyDescent="0.3">
      <c r="A69" s="6"/>
      <c r="B69" s="12">
        <v>450542</v>
      </c>
      <c r="C69" s="13" t="s">
        <v>59</v>
      </c>
      <c r="D69" s="12">
        <v>1000</v>
      </c>
      <c r="E69" s="14">
        <v>8074460551</v>
      </c>
      <c r="F69" s="15">
        <v>1794.8</v>
      </c>
      <c r="G69" s="14">
        <v>50</v>
      </c>
      <c r="H69" s="12" t="s">
        <v>32</v>
      </c>
      <c r="I69" s="12" t="s">
        <v>14</v>
      </c>
      <c r="J69" s="24">
        <v>1</v>
      </c>
      <c r="K69" s="12">
        <v>14</v>
      </c>
      <c r="L69" s="16">
        <f t="shared" ref="L69:L91" si="3">J69*F69</f>
        <v>1794.8</v>
      </c>
    </row>
    <row r="70" spans="1:12" ht="126.4" customHeight="1" thickBot="1" x14ac:dyDescent="0.3">
      <c r="A70" s="6"/>
      <c r="B70" s="12">
        <v>451182</v>
      </c>
      <c r="C70" s="13" t="s">
        <v>60</v>
      </c>
      <c r="D70" s="12">
        <v>1000</v>
      </c>
      <c r="E70" s="14">
        <v>8074417303</v>
      </c>
      <c r="F70" s="15">
        <v>610.4</v>
      </c>
      <c r="G70" s="14"/>
      <c r="H70" s="12" t="s">
        <v>17</v>
      </c>
      <c r="I70" s="12" t="s">
        <v>14</v>
      </c>
      <c r="J70" s="24">
        <v>2</v>
      </c>
      <c r="K70" s="12">
        <v>11</v>
      </c>
      <c r="L70" s="16">
        <f t="shared" si="3"/>
        <v>1220.8</v>
      </c>
    </row>
    <row r="71" spans="1:12" ht="126.4" customHeight="1" thickBot="1" x14ac:dyDescent="0.3">
      <c r="A71" s="6"/>
      <c r="B71" s="12">
        <v>452510</v>
      </c>
      <c r="C71" s="13" t="s">
        <v>61</v>
      </c>
      <c r="D71" s="12">
        <v>4465</v>
      </c>
      <c r="E71" s="14">
        <v>8077056549</v>
      </c>
      <c r="F71" s="15">
        <v>610</v>
      </c>
      <c r="G71" s="14" t="s">
        <v>54</v>
      </c>
      <c r="H71" s="12" t="s">
        <v>32</v>
      </c>
      <c r="I71" s="12" t="s">
        <v>14</v>
      </c>
      <c r="J71" s="24">
        <v>1</v>
      </c>
      <c r="K71" s="12">
        <v>9</v>
      </c>
      <c r="L71" s="16">
        <f t="shared" si="3"/>
        <v>610</v>
      </c>
    </row>
    <row r="72" spans="1:12" ht="14.45" customHeight="1" thickBot="1" x14ac:dyDescent="0.3">
      <c r="A72" s="6"/>
      <c r="B72" s="12">
        <v>452510</v>
      </c>
      <c r="C72" s="13" t="s">
        <v>61</v>
      </c>
      <c r="D72" s="12">
        <v>4465</v>
      </c>
      <c r="E72" s="14">
        <v>8077056522</v>
      </c>
      <c r="F72" s="15">
        <v>610</v>
      </c>
      <c r="G72" s="14" t="s">
        <v>47</v>
      </c>
      <c r="H72" s="12" t="s">
        <v>32</v>
      </c>
      <c r="I72" s="12" t="s">
        <v>14</v>
      </c>
      <c r="J72" s="24">
        <v>1</v>
      </c>
      <c r="K72" s="12">
        <v>9</v>
      </c>
      <c r="L72" s="16">
        <f t="shared" si="3"/>
        <v>610</v>
      </c>
    </row>
    <row r="73" spans="1:12" ht="14.45" customHeight="1" thickBot="1" x14ac:dyDescent="0.3">
      <c r="A73" s="6"/>
      <c r="B73" s="12">
        <v>452510</v>
      </c>
      <c r="C73" s="13" t="s">
        <v>61</v>
      </c>
      <c r="D73" s="12">
        <v>4465</v>
      </c>
      <c r="E73" s="14">
        <v>8077056531</v>
      </c>
      <c r="F73" s="15">
        <v>610</v>
      </c>
      <c r="G73" s="14" t="s">
        <v>62</v>
      </c>
      <c r="H73" s="12" t="s">
        <v>32</v>
      </c>
      <c r="I73" s="12" t="s">
        <v>14</v>
      </c>
      <c r="J73" s="24">
        <v>1</v>
      </c>
      <c r="K73" s="12">
        <v>9</v>
      </c>
      <c r="L73" s="16">
        <f t="shared" si="3"/>
        <v>610</v>
      </c>
    </row>
    <row r="74" spans="1:12" ht="126.4" customHeight="1" thickBot="1" x14ac:dyDescent="0.3">
      <c r="A74" s="6"/>
      <c r="B74" s="12">
        <v>452573</v>
      </c>
      <c r="C74" s="13" t="s">
        <v>63</v>
      </c>
      <c r="D74" s="12">
        <v>1000</v>
      </c>
      <c r="E74" s="14">
        <v>8077051300</v>
      </c>
      <c r="F74" s="15">
        <v>420</v>
      </c>
      <c r="G74" s="14">
        <v>10</v>
      </c>
      <c r="H74" s="12" t="s">
        <v>64</v>
      </c>
      <c r="I74" s="12" t="s">
        <v>14</v>
      </c>
      <c r="J74" s="24">
        <v>2</v>
      </c>
      <c r="K74" s="12">
        <v>8</v>
      </c>
      <c r="L74" s="16">
        <f t="shared" si="3"/>
        <v>840</v>
      </c>
    </row>
    <row r="75" spans="1:12" ht="19.149999999999999" customHeight="1" thickBot="1" x14ac:dyDescent="0.3">
      <c r="A75" s="6"/>
      <c r="B75" s="12">
        <v>452573</v>
      </c>
      <c r="C75" s="13" t="s">
        <v>63</v>
      </c>
      <c r="D75" s="12">
        <v>1000</v>
      </c>
      <c r="E75" s="14">
        <v>8077051296</v>
      </c>
      <c r="F75" s="15">
        <v>420</v>
      </c>
      <c r="G75" s="14" t="s">
        <v>65</v>
      </c>
      <c r="H75" s="12" t="s">
        <v>64</v>
      </c>
      <c r="I75" s="12" t="s">
        <v>14</v>
      </c>
      <c r="J75" s="24">
        <v>2</v>
      </c>
      <c r="K75" s="12">
        <v>8</v>
      </c>
      <c r="L75" s="16">
        <f t="shared" si="3"/>
        <v>840</v>
      </c>
    </row>
    <row r="76" spans="1:12" ht="126.4" customHeight="1" thickBot="1" x14ac:dyDescent="0.3">
      <c r="A76" s="6"/>
      <c r="B76" s="12">
        <v>456706</v>
      </c>
      <c r="C76" s="13">
        <v>21131</v>
      </c>
      <c r="D76" s="12">
        <v>4868</v>
      </c>
      <c r="E76" s="14">
        <v>8074373918</v>
      </c>
      <c r="F76" s="15">
        <v>435</v>
      </c>
      <c r="G76" s="14">
        <v>16</v>
      </c>
      <c r="H76" s="12" t="s">
        <v>32</v>
      </c>
      <c r="I76" s="12" t="s">
        <v>14</v>
      </c>
      <c r="J76" s="24">
        <v>1</v>
      </c>
      <c r="K76" s="12">
        <v>9</v>
      </c>
      <c r="L76" s="16">
        <f t="shared" si="3"/>
        <v>435</v>
      </c>
    </row>
    <row r="77" spans="1:12" ht="17.100000000000001" customHeight="1" thickBot="1" x14ac:dyDescent="0.3">
      <c r="A77" s="6"/>
      <c r="B77" s="12">
        <v>456706</v>
      </c>
      <c r="C77" s="13">
        <v>21131</v>
      </c>
      <c r="D77" s="12">
        <v>4868</v>
      </c>
      <c r="E77" s="14">
        <v>8074378243</v>
      </c>
      <c r="F77" s="15">
        <v>435</v>
      </c>
      <c r="G77" s="14">
        <v>18</v>
      </c>
      <c r="H77" s="12" t="s">
        <v>32</v>
      </c>
      <c r="I77" s="12" t="s">
        <v>14</v>
      </c>
      <c r="J77" s="24">
        <v>1</v>
      </c>
      <c r="K77" s="12">
        <v>9</v>
      </c>
      <c r="L77" s="16">
        <f t="shared" si="3"/>
        <v>435</v>
      </c>
    </row>
    <row r="78" spans="1:12" ht="126.4" customHeight="1" thickBot="1" x14ac:dyDescent="0.3">
      <c r="A78" s="6"/>
      <c r="B78" s="12">
        <v>457364</v>
      </c>
      <c r="C78" s="13" t="s">
        <v>66</v>
      </c>
      <c r="D78" s="12">
        <v>1000</v>
      </c>
      <c r="E78" s="14">
        <v>8074460594</v>
      </c>
      <c r="F78" s="15">
        <v>2040</v>
      </c>
      <c r="G78" s="14">
        <v>56</v>
      </c>
      <c r="H78" s="12" t="s">
        <v>32</v>
      </c>
      <c r="I78" s="12" t="s">
        <v>14</v>
      </c>
      <c r="J78" s="24">
        <v>1</v>
      </c>
      <c r="K78" s="12">
        <v>13</v>
      </c>
      <c r="L78" s="16">
        <f t="shared" si="3"/>
        <v>2040</v>
      </c>
    </row>
    <row r="79" spans="1:12" ht="126.4" customHeight="1" thickBot="1" x14ac:dyDescent="0.3">
      <c r="A79" s="6"/>
      <c r="B79" s="12">
        <v>457364</v>
      </c>
      <c r="C79" s="13" t="s">
        <v>66</v>
      </c>
      <c r="D79" s="12">
        <v>1000</v>
      </c>
      <c r="E79" s="14">
        <v>8074387323</v>
      </c>
      <c r="F79" s="15">
        <v>2040</v>
      </c>
      <c r="G79" s="14">
        <v>50</v>
      </c>
      <c r="H79" s="12" t="s">
        <v>32</v>
      </c>
      <c r="I79" s="12" t="s">
        <v>14</v>
      </c>
      <c r="J79" s="24">
        <v>1</v>
      </c>
      <c r="K79" s="12">
        <v>14</v>
      </c>
      <c r="L79" s="16">
        <f t="shared" si="3"/>
        <v>2040</v>
      </c>
    </row>
    <row r="80" spans="1:12" ht="126.4" customHeight="1" thickBot="1" x14ac:dyDescent="0.3">
      <c r="A80" s="6"/>
      <c r="B80" s="12">
        <v>473215</v>
      </c>
      <c r="C80" s="13" t="s">
        <v>66</v>
      </c>
      <c r="D80" s="12">
        <v>1000</v>
      </c>
      <c r="E80" s="14">
        <v>8077146025</v>
      </c>
      <c r="F80" s="15">
        <v>1794.8</v>
      </c>
      <c r="G80" s="14">
        <v>48</v>
      </c>
      <c r="H80" s="12" t="s">
        <v>32</v>
      </c>
      <c r="I80" s="12" t="s">
        <v>14</v>
      </c>
      <c r="J80" s="24">
        <v>1</v>
      </c>
      <c r="K80" s="12">
        <v>13</v>
      </c>
      <c r="L80" s="16">
        <f t="shared" si="3"/>
        <v>1794.8</v>
      </c>
    </row>
    <row r="81" spans="1:12" ht="17.649999999999999" customHeight="1" thickBot="1" x14ac:dyDescent="0.3">
      <c r="A81" s="6"/>
      <c r="B81" s="12">
        <v>473215</v>
      </c>
      <c r="C81" s="13" t="s">
        <v>66</v>
      </c>
      <c r="D81" s="12">
        <v>1000</v>
      </c>
      <c r="E81" s="14">
        <v>8077146033</v>
      </c>
      <c r="F81" s="15">
        <v>1794.8</v>
      </c>
      <c r="G81" s="14">
        <v>50</v>
      </c>
      <c r="H81" s="12" t="s">
        <v>32</v>
      </c>
      <c r="I81" s="12" t="s">
        <v>14</v>
      </c>
      <c r="J81" s="24">
        <v>1</v>
      </c>
      <c r="K81" s="12">
        <v>13</v>
      </c>
      <c r="L81" s="16">
        <f t="shared" si="3"/>
        <v>1794.8</v>
      </c>
    </row>
    <row r="82" spans="1:12" ht="16.7" customHeight="1" thickBot="1" x14ac:dyDescent="0.3">
      <c r="A82" s="6"/>
      <c r="B82" s="12">
        <v>473215</v>
      </c>
      <c r="C82" s="13" t="s">
        <v>66</v>
      </c>
      <c r="D82" s="12">
        <v>1000</v>
      </c>
      <c r="E82" s="14">
        <v>8077146751</v>
      </c>
      <c r="F82" s="15">
        <v>1794.8</v>
      </c>
      <c r="G82" s="14">
        <v>54</v>
      </c>
      <c r="H82" s="12" t="s">
        <v>32</v>
      </c>
      <c r="I82" s="12" t="s">
        <v>14</v>
      </c>
      <c r="J82" s="24">
        <v>1</v>
      </c>
      <c r="K82" s="12">
        <v>13</v>
      </c>
      <c r="L82" s="16">
        <f t="shared" si="3"/>
        <v>1794.8</v>
      </c>
    </row>
    <row r="83" spans="1:12" ht="15.6" customHeight="1" thickBot="1" x14ac:dyDescent="0.3">
      <c r="A83" s="6"/>
      <c r="B83" s="12">
        <v>473215</v>
      </c>
      <c r="C83" s="13" t="s">
        <v>66</v>
      </c>
      <c r="D83" s="12">
        <v>1000</v>
      </c>
      <c r="E83" s="14">
        <v>8077146785</v>
      </c>
      <c r="F83" s="15">
        <v>1794.8</v>
      </c>
      <c r="G83" s="14">
        <v>60</v>
      </c>
      <c r="H83" s="12" t="s">
        <v>32</v>
      </c>
      <c r="I83" s="12" t="s">
        <v>14</v>
      </c>
      <c r="J83" s="24">
        <v>1</v>
      </c>
      <c r="K83" s="12">
        <v>13</v>
      </c>
      <c r="L83" s="16">
        <f t="shared" si="3"/>
        <v>1794.8</v>
      </c>
    </row>
    <row r="84" spans="1:12" ht="126.4" customHeight="1" thickBot="1" x14ac:dyDescent="0.3">
      <c r="A84" s="6"/>
      <c r="B84" s="12">
        <v>473215</v>
      </c>
      <c r="C84" s="13" t="s">
        <v>67</v>
      </c>
      <c r="D84" s="12">
        <v>4440</v>
      </c>
      <c r="E84" s="14">
        <v>8079503674</v>
      </c>
      <c r="F84" s="15">
        <v>2280</v>
      </c>
      <c r="G84" s="14">
        <v>50</v>
      </c>
      <c r="H84" s="12" t="s">
        <v>32</v>
      </c>
      <c r="I84" s="12" t="s">
        <v>14</v>
      </c>
      <c r="J84" s="24">
        <v>2</v>
      </c>
      <c r="K84" s="12" t="s">
        <v>68</v>
      </c>
      <c r="L84" s="16">
        <f t="shared" si="3"/>
        <v>4560</v>
      </c>
    </row>
    <row r="85" spans="1:12" ht="14.45" customHeight="1" thickBot="1" x14ac:dyDescent="0.3">
      <c r="A85" s="6"/>
      <c r="B85" s="12">
        <v>473215</v>
      </c>
      <c r="C85" s="13" t="s">
        <v>67</v>
      </c>
      <c r="D85" s="12">
        <v>4440</v>
      </c>
      <c r="E85" s="14">
        <v>8079503674</v>
      </c>
      <c r="F85" s="15">
        <v>2280</v>
      </c>
      <c r="G85" s="14">
        <v>50</v>
      </c>
      <c r="H85" s="12" t="s">
        <v>32</v>
      </c>
      <c r="I85" s="12" t="s">
        <v>14</v>
      </c>
      <c r="J85" s="24">
        <v>1</v>
      </c>
      <c r="K85" s="12"/>
      <c r="L85" s="16">
        <f t="shared" si="3"/>
        <v>2280</v>
      </c>
    </row>
    <row r="86" spans="1:12" ht="15" customHeight="1" thickBot="1" x14ac:dyDescent="0.3">
      <c r="A86" s="6"/>
      <c r="B86" s="12">
        <v>473215</v>
      </c>
      <c r="C86" s="13" t="s">
        <v>67</v>
      </c>
      <c r="D86" s="12">
        <v>4440</v>
      </c>
      <c r="E86" s="14">
        <v>8079503682</v>
      </c>
      <c r="F86" s="15">
        <v>2280</v>
      </c>
      <c r="G86" s="14">
        <v>52</v>
      </c>
      <c r="H86" s="12" t="s">
        <v>32</v>
      </c>
      <c r="I86" s="12" t="s">
        <v>14</v>
      </c>
      <c r="J86" s="24">
        <v>1</v>
      </c>
      <c r="K86" s="12">
        <v>14</v>
      </c>
      <c r="L86" s="16">
        <f t="shared" si="3"/>
        <v>2280</v>
      </c>
    </row>
    <row r="87" spans="1:12" ht="126.4" customHeight="1" thickBot="1" x14ac:dyDescent="0.3">
      <c r="A87" s="6"/>
      <c r="B87" s="12">
        <v>473219</v>
      </c>
      <c r="C87" s="13" t="s">
        <v>69</v>
      </c>
      <c r="D87" s="12">
        <v>4240</v>
      </c>
      <c r="E87" s="14">
        <v>8077057685</v>
      </c>
      <c r="F87" s="15">
        <v>1940.3999999999999</v>
      </c>
      <c r="G87" s="14">
        <v>50</v>
      </c>
      <c r="H87" s="12" t="s">
        <v>32</v>
      </c>
      <c r="I87" s="12" t="s">
        <v>14</v>
      </c>
      <c r="J87" s="24">
        <v>1</v>
      </c>
      <c r="K87" s="12">
        <v>14</v>
      </c>
      <c r="L87" s="16">
        <f t="shared" si="3"/>
        <v>1940.3999999999999</v>
      </c>
    </row>
    <row r="88" spans="1:12" ht="15" customHeight="1" thickBot="1" x14ac:dyDescent="0.3">
      <c r="A88" s="6"/>
      <c r="B88" s="12">
        <v>473219</v>
      </c>
      <c r="C88" s="13" t="s">
        <v>69</v>
      </c>
      <c r="D88" s="12">
        <v>4240</v>
      </c>
      <c r="E88" s="14">
        <v>8077057707</v>
      </c>
      <c r="F88" s="15">
        <v>1940.3999999999999</v>
      </c>
      <c r="G88" s="14">
        <v>54</v>
      </c>
      <c r="H88" s="12" t="s">
        <v>32</v>
      </c>
      <c r="I88" s="12" t="s">
        <v>14</v>
      </c>
      <c r="J88" s="24">
        <v>1</v>
      </c>
      <c r="K88" s="12">
        <v>14</v>
      </c>
      <c r="L88" s="16">
        <f t="shared" si="3"/>
        <v>1940.3999999999999</v>
      </c>
    </row>
    <row r="89" spans="1:12" ht="126.4" customHeight="1" thickBot="1" x14ac:dyDescent="0.3">
      <c r="A89" s="6"/>
      <c r="B89" s="12">
        <v>473280</v>
      </c>
      <c r="C89" s="13" t="s">
        <v>70</v>
      </c>
      <c r="D89" s="12">
        <v>4440</v>
      </c>
      <c r="E89" s="14">
        <v>8077146700</v>
      </c>
      <c r="F89" s="15">
        <v>2035</v>
      </c>
      <c r="G89" s="14">
        <v>48</v>
      </c>
      <c r="H89" s="12" t="s">
        <v>32</v>
      </c>
      <c r="I89" s="12" t="s">
        <v>14</v>
      </c>
      <c r="J89" s="24">
        <v>1</v>
      </c>
      <c r="K89" s="12">
        <v>14</v>
      </c>
      <c r="L89" s="16">
        <f t="shared" si="3"/>
        <v>2035</v>
      </c>
    </row>
    <row r="90" spans="1:12" ht="16.149999999999999" customHeight="1" thickBot="1" x14ac:dyDescent="0.3">
      <c r="A90" s="6"/>
      <c r="B90" s="12">
        <v>473280</v>
      </c>
      <c r="C90" s="13" t="s">
        <v>70</v>
      </c>
      <c r="D90" s="12">
        <v>4440</v>
      </c>
      <c r="E90" s="14">
        <v>8077146718</v>
      </c>
      <c r="F90" s="15">
        <v>2035</v>
      </c>
      <c r="G90" s="14">
        <v>50</v>
      </c>
      <c r="H90" s="12" t="s">
        <v>32</v>
      </c>
      <c r="I90" s="12" t="s">
        <v>14</v>
      </c>
      <c r="J90" s="24">
        <v>1</v>
      </c>
      <c r="K90" s="12">
        <v>13</v>
      </c>
      <c r="L90" s="16">
        <f t="shared" si="3"/>
        <v>2035</v>
      </c>
    </row>
    <row r="91" spans="1:12" ht="126.4" customHeight="1" thickBot="1" x14ac:dyDescent="0.3">
      <c r="A91" s="6"/>
      <c r="B91" s="12">
        <v>473281</v>
      </c>
      <c r="C91" s="13" t="s">
        <v>71</v>
      </c>
      <c r="D91" s="12">
        <v>1180</v>
      </c>
      <c r="E91" s="14">
        <v>8077146726</v>
      </c>
      <c r="F91" s="15">
        <v>1940.3999999999999</v>
      </c>
      <c r="G91" s="14">
        <v>50</v>
      </c>
      <c r="H91" s="12" t="s">
        <v>32</v>
      </c>
      <c r="I91" s="12" t="s">
        <v>14</v>
      </c>
      <c r="J91" s="24">
        <v>1</v>
      </c>
      <c r="K91" s="12">
        <v>14</v>
      </c>
      <c r="L91" s="16">
        <f t="shared" si="3"/>
        <v>1940.3999999999999</v>
      </c>
    </row>
    <row r="92" spans="1:12" ht="126.4" customHeight="1" thickBot="1" x14ac:dyDescent="0.3">
      <c r="A92" s="6"/>
      <c r="B92" s="12">
        <v>494764</v>
      </c>
      <c r="C92" s="13" t="s">
        <v>72</v>
      </c>
      <c r="D92" s="12">
        <v>6390</v>
      </c>
      <c r="E92" s="14">
        <v>8080018259</v>
      </c>
      <c r="F92" s="15">
        <v>1340</v>
      </c>
      <c r="G92" s="14">
        <v>44</v>
      </c>
      <c r="H92" s="12" t="s">
        <v>32</v>
      </c>
      <c r="I92" s="12" t="s">
        <v>13</v>
      </c>
      <c r="J92" s="24">
        <v>1</v>
      </c>
      <c r="K92" s="12">
        <v>13</v>
      </c>
      <c r="L92" s="16">
        <f t="shared" ref="L92:L97" si="4">J92*F92</f>
        <v>1340</v>
      </c>
    </row>
    <row r="93" spans="1:12" ht="126.4" customHeight="1" thickBot="1" x14ac:dyDescent="0.3">
      <c r="A93" s="6"/>
      <c r="B93" s="12">
        <v>494764</v>
      </c>
      <c r="C93" s="13" t="s">
        <v>73</v>
      </c>
      <c r="D93" s="12">
        <v>9593</v>
      </c>
      <c r="E93" s="14">
        <v>8080090804</v>
      </c>
      <c r="F93" s="15">
        <v>1540</v>
      </c>
      <c r="G93" s="14">
        <v>42</v>
      </c>
      <c r="H93" s="12" t="s">
        <v>32</v>
      </c>
      <c r="I93" s="12" t="s">
        <v>13</v>
      </c>
      <c r="J93" s="24">
        <v>1</v>
      </c>
      <c r="K93" s="12">
        <v>13</v>
      </c>
      <c r="L93" s="16">
        <f t="shared" si="4"/>
        <v>1540</v>
      </c>
    </row>
    <row r="94" spans="1:12" ht="126.4" customHeight="1" thickBot="1" x14ac:dyDescent="0.3">
      <c r="A94" s="6"/>
      <c r="B94" s="12">
        <v>496757</v>
      </c>
      <c r="C94" s="13" t="s">
        <v>74</v>
      </c>
      <c r="D94" s="12">
        <v>4944</v>
      </c>
      <c r="E94" s="14">
        <v>8079092003</v>
      </c>
      <c r="F94" s="15">
        <v>565</v>
      </c>
      <c r="G94" s="14" t="s">
        <v>47</v>
      </c>
      <c r="H94" s="12" t="s">
        <v>32</v>
      </c>
      <c r="I94" s="12" t="s">
        <v>14</v>
      </c>
      <c r="J94" s="24">
        <v>1</v>
      </c>
      <c r="K94" s="12">
        <v>9</v>
      </c>
      <c r="L94" s="16">
        <f t="shared" si="4"/>
        <v>565</v>
      </c>
    </row>
    <row r="95" spans="1:12" ht="126.4" customHeight="1" thickBot="1" x14ac:dyDescent="0.3">
      <c r="A95" s="6"/>
      <c r="B95" s="12">
        <v>496757</v>
      </c>
      <c r="C95" s="13" t="s">
        <v>74</v>
      </c>
      <c r="D95" s="12">
        <v>4944</v>
      </c>
      <c r="E95" s="14">
        <v>8079460606</v>
      </c>
      <c r="F95" s="15">
        <v>565</v>
      </c>
      <c r="G95" s="14" t="s">
        <v>46</v>
      </c>
      <c r="H95" s="12" t="s">
        <v>32</v>
      </c>
      <c r="I95" s="12" t="s">
        <v>14</v>
      </c>
      <c r="J95" s="24">
        <v>1</v>
      </c>
      <c r="K95" s="12">
        <v>9</v>
      </c>
      <c r="L95" s="16">
        <f t="shared" si="4"/>
        <v>565</v>
      </c>
    </row>
    <row r="96" spans="1:12" ht="126.4" customHeight="1" thickBot="1" x14ac:dyDescent="0.3">
      <c r="A96" s="6"/>
      <c r="B96" s="12">
        <v>496758</v>
      </c>
      <c r="C96" s="13" t="s">
        <v>115</v>
      </c>
      <c r="D96" s="12">
        <v>9137</v>
      </c>
      <c r="E96" s="14">
        <v>8079092020</v>
      </c>
      <c r="F96" s="15">
        <v>565</v>
      </c>
      <c r="G96" s="14" t="s">
        <v>47</v>
      </c>
      <c r="H96" s="12" t="s">
        <v>32</v>
      </c>
      <c r="I96" s="12" t="s">
        <v>14</v>
      </c>
      <c r="J96" s="24">
        <v>1</v>
      </c>
      <c r="K96" s="12">
        <v>9</v>
      </c>
      <c r="L96" s="16">
        <f t="shared" si="4"/>
        <v>565</v>
      </c>
    </row>
    <row r="97" spans="1:12" ht="126.4" customHeight="1" thickBot="1" x14ac:dyDescent="0.3">
      <c r="A97" s="6"/>
      <c r="B97" s="12">
        <v>500971</v>
      </c>
      <c r="C97" s="13" t="s">
        <v>75</v>
      </c>
      <c r="D97" s="12">
        <v>1082</v>
      </c>
      <c r="E97" s="14">
        <v>8079456188</v>
      </c>
      <c r="F97" s="15">
        <v>465</v>
      </c>
      <c r="G97" s="14" t="s">
        <v>46</v>
      </c>
      <c r="H97" s="12" t="s">
        <v>32</v>
      </c>
      <c r="I97" s="12" t="s">
        <v>14</v>
      </c>
      <c r="J97" s="24">
        <v>1</v>
      </c>
      <c r="K97" s="12">
        <v>9</v>
      </c>
      <c r="L97" s="16">
        <f t="shared" si="4"/>
        <v>465</v>
      </c>
    </row>
    <row r="98" spans="1:12" ht="126.4" customHeight="1" thickBot="1" x14ac:dyDescent="0.3">
      <c r="A98" s="6"/>
      <c r="B98" s="18">
        <v>501399</v>
      </c>
      <c r="C98" s="13" t="s">
        <v>76</v>
      </c>
      <c r="D98" s="12">
        <v>6452</v>
      </c>
      <c r="E98" s="14">
        <v>8080092530</v>
      </c>
      <c r="F98" s="15">
        <v>1340</v>
      </c>
      <c r="G98" s="14" t="s">
        <v>54</v>
      </c>
      <c r="H98" s="12" t="s">
        <v>32</v>
      </c>
      <c r="I98" s="12" t="s">
        <v>13</v>
      </c>
      <c r="J98" s="24">
        <v>1</v>
      </c>
      <c r="K98" s="12">
        <v>9</v>
      </c>
      <c r="L98" s="16">
        <f t="shared" ref="L98:L115" si="5">J98*F98</f>
        <v>1340</v>
      </c>
    </row>
    <row r="99" spans="1:12" ht="126.4" customHeight="1" thickBot="1" x14ac:dyDescent="0.3">
      <c r="A99" s="6"/>
      <c r="B99" s="12">
        <v>501400</v>
      </c>
      <c r="C99" s="13" t="s">
        <v>77</v>
      </c>
      <c r="D99" s="12">
        <v>6452</v>
      </c>
      <c r="E99" s="14">
        <v>8080092572</v>
      </c>
      <c r="F99" s="15">
        <v>975</v>
      </c>
      <c r="G99" s="14" t="s">
        <v>54</v>
      </c>
      <c r="H99" s="12" t="s">
        <v>32</v>
      </c>
      <c r="I99" s="12" t="s">
        <v>13</v>
      </c>
      <c r="J99" s="24">
        <v>1</v>
      </c>
      <c r="K99" s="12">
        <v>9</v>
      </c>
      <c r="L99" s="16">
        <f t="shared" si="5"/>
        <v>975</v>
      </c>
    </row>
    <row r="100" spans="1:12" ht="126.4" customHeight="1" thickBot="1" x14ac:dyDescent="0.3">
      <c r="A100" s="6"/>
      <c r="B100" s="12" t="s">
        <v>80</v>
      </c>
      <c r="C100" s="13" t="s">
        <v>47</v>
      </c>
      <c r="D100" s="12" t="s">
        <v>81</v>
      </c>
      <c r="E100" s="14" t="s">
        <v>82</v>
      </c>
      <c r="F100" s="15">
        <v>320</v>
      </c>
      <c r="G100" s="14"/>
      <c r="H100" s="12" t="s">
        <v>83</v>
      </c>
      <c r="I100" s="12"/>
      <c r="J100" s="24">
        <v>1</v>
      </c>
      <c r="K100" s="12"/>
      <c r="L100" s="16">
        <f t="shared" si="5"/>
        <v>320</v>
      </c>
    </row>
    <row r="101" spans="1:12" ht="126.4" customHeight="1" thickBot="1" x14ac:dyDescent="0.3">
      <c r="A101" s="6"/>
      <c r="B101" s="18" t="s">
        <v>84</v>
      </c>
      <c r="C101" s="13" t="s">
        <v>47</v>
      </c>
      <c r="D101" s="12" t="s">
        <v>85</v>
      </c>
      <c r="E101" s="14">
        <v>3000000011</v>
      </c>
      <c r="F101" s="15">
        <v>360</v>
      </c>
      <c r="G101" s="14"/>
      <c r="H101" s="12" t="s">
        <v>83</v>
      </c>
      <c r="I101" s="12"/>
      <c r="J101" s="24">
        <v>1</v>
      </c>
      <c r="K101" s="12"/>
      <c r="L101" s="16">
        <f t="shared" si="5"/>
        <v>360</v>
      </c>
    </row>
    <row r="102" spans="1:12" ht="126.4" customHeight="1" thickBot="1" x14ac:dyDescent="0.3">
      <c r="A102" s="6"/>
      <c r="B102" s="18" t="s">
        <v>86</v>
      </c>
      <c r="C102" s="13" t="s">
        <v>47</v>
      </c>
      <c r="D102" s="12" t="s">
        <v>87</v>
      </c>
      <c r="E102" s="14" t="s">
        <v>88</v>
      </c>
      <c r="F102" s="15">
        <v>265</v>
      </c>
      <c r="G102" s="14"/>
      <c r="H102" s="12" t="s">
        <v>83</v>
      </c>
      <c r="I102" s="12"/>
      <c r="J102" s="24">
        <v>1</v>
      </c>
      <c r="K102" s="12"/>
      <c r="L102" s="16">
        <f t="shared" si="5"/>
        <v>265</v>
      </c>
    </row>
    <row r="103" spans="1:12" ht="126.4" customHeight="1" thickBot="1" x14ac:dyDescent="0.3">
      <c r="A103" s="6"/>
      <c r="B103" s="12" t="s">
        <v>89</v>
      </c>
      <c r="C103" s="13" t="s">
        <v>47</v>
      </c>
      <c r="D103" s="12" t="s">
        <v>87</v>
      </c>
      <c r="E103" s="14">
        <v>8078971003</v>
      </c>
      <c r="F103" s="15">
        <v>369.59999999999997</v>
      </c>
      <c r="G103" s="14"/>
      <c r="H103" s="12" t="s">
        <v>83</v>
      </c>
      <c r="I103" s="12"/>
      <c r="J103" s="24">
        <v>2</v>
      </c>
      <c r="K103" s="12"/>
      <c r="L103" s="16">
        <f t="shared" si="5"/>
        <v>739.19999999999993</v>
      </c>
    </row>
    <row r="104" spans="1:12" ht="126.4" customHeight="1" thickBot="1" x14ac:dyDescent="0.3">
      <c r="A104" s="6"/>
      <c r="B104" s="12" t="s">
        <v>89</v>
      </c>
      <c r="C104" s="13" t="s">
        <v>47</v>
      </c>
      <c r="D104" s="12" t="s">
        <v>90</v>
      </c>
      <c r="E104" s="14">
        <v>8078971453</v>
      </c>
      <c r="F104" s="15">
        <v>320</v>
      </c>
      <c r="G104" s="14"/>
      <c r="H104" s="12" t="s">
        <v>83</v>
      </c>
      <c r="I104" s="12"/>
      <c r="J104" s="24">
        <v>1</v>
      </c>
      <c r="K104" s="12"/>
      <c r="L104" s="16">
        <f t="shared" si="5"/>
        <v>320</v>
      </c>
    </row>
    <row r="105" spans="1:12" ht="126.4" customHeight="1" thickBot="1" x14ac:dyDescent="0.3">
      <c r="A105" s="6"/>
      <c r="B105" s="12" t="s">
        <v>91</v>
      </c>
      <c r="C105" s="13" t="s">
        <v>47</v>
      </c>
      <c r="D105" s="12" t="s">
        <v>90</v>
      </c>
      <c r="E105" s="14" t="s">
        <v>92</v>
      </c>
      <c r="F105" s="15">
        <v>1480</v>
      </c>
      <c r="G105" s="14"/>
      <c r="H105" s="12" t="s">
        <v>83</v>
      </c>
      <c r="I105" s="12"/>
      <c r="J105" s="24">
        <v>1</v>
      </c>
      <c r="K105" s="12"/>
      <c r="L105" s="16">
        <f t="shared" si="5"/>
        <v>1480</v>
      </c>
    </row>
    <row r="106" spans="1:12" ht="126.4" customHeight="1" thickBot="1" x14ac:dyDescent="0.3">
      <c r="A106" s="6"/>
      <c r="B106" s="12" t="s">
        <v>93</v>
      </c>
      <c r="C106" s="13" t="s">
        <v>94</v>
      </c>
      <c r="D106" s="12" t="s">
        <v>85</v>
      </c>
      <c r="E106" s="14">
        <v>8080401222</v>
      </c>
      <c r="F106" s="15">
        <v>320</v>
      </c>
      <c r="G106" s="14"/>
      <c r="H106" s="12" t="s">
        <v>83</v>
      </c>
      <c r="I106" s="12"/>
      <c r="J106" s="24">
        <v>1</v>
      </c>
      <c r="K106" s="12"/>
      <c r="L106" s="16">
        <f t="shared" si="5"/>
        <v>320</v>
      </c>
    </row>
    <row r="107" spans="1:12" ht="126.4" customHeight="1" thickBot="1" x14ac:dyDescent="0.3">
      <c r="A107" s="6"/>
      <c r="B107" s="12" t="s">
        <v>95</v>
      </c>
      <c r="C107" s="13" t="s">
        <v>47</v>
      </c>
      <c r="D107" s="12" t="s">
        <v>96</v>
      </c>
      <c r="E107" s="14">
        <v>30002400002</v>
      </c>
      <c r="F107" s="15">
        <v>440</v>
      </c>
      <c r="G107" s="14"/>
      <c r="H107" s="12" t="s">
        <v>83</v>
      </c>
      <c r="I107" s="12"/>
      <c r="J107" s="24">
        <v>1</v>
      </c>
      <c r="K107" s="12"/>
      <c r="L107" s="16">
        <f t="shared" si="5"/>
        <v>440</v>
      </c>
    </row>
    <row r="108" spans="1:12" ht="126.4" customHeight="1" thickBot="1" x14ac:dyDescent="0.3">
      <c r="A108" s="6"/>
      <c r="B108" s="12" t="s">
        <v>97</v>
      </c>
      <c r="C108" s="13" t="s">
        <v>47</v>
      </c>
      <c r="D108" s="12"/>
      <c r="E108" s="14" t="s">
        <v>98</v>
      </c>
      <c r="F108" s="15">
        <v>300</v>
      </c>
      <c r="G108" s="14"/>
      <c r="H108" s="12" t="s">
        <v>83</v>
      </c>
      <c r="I108" s="12"/>
      <c r="J108" s="24">
        <v>1</v>
      </c>
      <c r="K108" s="12"/>
      <c r="L108" s="16">
        <f t="shared" si="5"/>
        <v>300</v>
      </c>
    </row>
    <row r="109" spans="1:12" ht="126.4" customHeight="1" thickBot="1" x14ac:dyDescent="0.3">
      <c r="A109" s="6"/>
      <c r="B109" s="12" t="s">
        <v>99</v>
      </c>
      <c r="C109" s="13" t="s">
        <v>47</v>
      </c>
      <c r="D109" s="12" t="s">
        <v>100</v>
      </c>
      <c r="E109" s="14" t="s">
        <v>101</v>
      </c>
      <c r="F109" s="15">
        <v>365</v>
      </c>
      <c r="G109" s="14"/>
      <c r="H109" s="12" t="s">
        <v>83</v>
      </c>
      <c r="I109" s="12"/>
      <c r="J109" s="24">
        <v>1</v>
      </c>
      <c r="K109" s="12"/>
      <c r="L109" s="16">
        <f t="shared" si="5"/>
        <v>365</v>
      </c>
    </row>
    <row r="110" spans="1:12" ht="126.4" customHeight="1" thickBot="1" x14ac:dyDescent="0.3">
      <c r="A110" s="6"/>
      <c r="B110" s="12" t="s">
        <v>102</v>
      </c>
      <c r="C110" s="13" t="s">
        <v>47</v>
      </c>
      <c r="D110" s="12"/>
      <c r="E110" s="14" t="s">
        <v>103</v>
      </c>
      <c r="F110" s="15">
        <v>354</v>
      </c>
      <c r="G110" s="14"/>
      <c r="H110" s="12" t="s">
        <v>83</v>
      </c>
      <c r="I110" s="12"/>
      <c r="J110" s="24">
        <v>1</v>
      </c>
      <c r="K110" s="12"/>
      <c r="L110" s="16">
        <f t="shared" si="5"/>
        <v>354</v>
      </c>
    </row>
    <row r="111" spans="1:12" ht="126.4" customHeight="1" thickBot="1" x14ac:dyDescent="0.3">
      <c r="A111" s="6"/>
      <c r="B111" s="12" t="s">
        <v>102</v>
      </c>
      <c r="C111" s="13" t="s">
        <v>47</v>
      </c>
      <c r="D111" s="12"/>
      <c r="E111" s="14">
        <v>3000000010</v>
      </c>
      <c r="F111" s="15">
        <v>354</v>
      </c>
      <c r="G111" s="14"/>
      <c r="H111" s="12" t="s">
        <v>83</v>
      </c>
      <c r="I111" s="12"/>
      <c r="J111" s="24">
        <v>1</v>
      </c>
      <c r="K111" s="12"/>
      <c r="L111" s="16">
        <f t="shared" si="5"/>
        <v>354</v>
      </c>
    </row>
    <row r="112" spans="1:12" ht="126.4" customHeight="1" thickBot="1" x14ac:dyDescent="0.3">
      <c r="A112" s="6"/>
      <c r="B112" s="12" t="s">
        <v>104</v>
      </c>
      <c r="C112" s="13" t="s">
        <v>47</v>
      </c>
      <c r="D112" s="12" t="s">
        <v>105</v>
      </c>
      <c r="E112" s="14" t="s">
        <v>106</v>
      </c>
      <c r="F112" s="15">
        <v>335</v>
      </c>
      <c r="G112" s="14"/>
      <c r="H112" s="12" t="s">
        <v>83</v>
      </c>
      <c r="I112" s="12"/>
      <c r="J112" s="24">
        <v>1</v>
      </c>
      <c r="K112" s="12"/>
      <c r="L112" s="16">
        <f t="shared" si="5"/>
        <v>335</v>
      </c>
    </row>
    <row r="113" spans="1:12" ht="126.4" customHeight="1" thickBot="1" x14ac:dyDescent="0.3">
      <c r="A113" s="6"/>
      <c r="B113" s="12" t="s">
        <v>107</v>
      </c>
      <c r="C113" s="13" t="s">
        <v>47</v>
      </c>
      <c r="D113" s="12" t="s">
        <v>108</v>
      </c>
      <c r="E113" s="14" t="s">
        <v>109</v>
      </c>
      <c r="F113" s="15">
        <v>285</v>
      </c>
      <c r="G113" s="14"/>
      <c r="H113" s="12" t="s">
        <v>83</v>
      </c>
      <c r="I113" s="12"/>
      <c r="J113" s="24">
        <v>1</v>
      </c>
      <c r="K113" s="12"/>
      <c r="L113" s="16">
        <f t="shared" si="5"/>
        <v>285</v>
      </c>
    </row>
    <row r="114" spans="1:12" ht="126.4" customHeight="1" thickBot="1" x14ac:dyDescent="0.3">
      <c r="A114" s="6"/>
      <c r="B114" s="12" t="s">
        <v>110</v>
      </c>
      <c r="C114" s="13" t="s">
        <v>47</v>
      </c>
      <c r="D114" s="12" t="s">
        <v>111</v>
      </c>
      <c r="E114" s="14" t="s">
        <v>112</v>
      </c>
      <c r="F114" s="15">
        <v>380</v>
      </c>
      <c r="G114" s="14"/>
      <c r="H114" s="12" t="s">
        <v>83</v>
      </c>
      <c r="I114" s="12"/>
      <c r="J114" s="24">
        <v>1</v>
      </c>
      <c r="K114" s="12"/>
      <c r="L114" s="16">
        <f t="shared" si="5"/>
        <v>380</v>
      </c>
    </row>
    <row r="115" spans="1:12" ht="126.4" customHeight="1" thickBot="1" x14ac:dyDescent="0.3">
      <c r="A115" s="6"/>
      <c r="B115" s="18" t="s">
        <v>113</v>
      </c>
      <c r="C115" s="13" t="s">
        <v>47</v>
      </c>
      <c r="D115" s="12" t="s">
        <v>114</v>
      </c>
      <c r="E115" s="14">
        <v>762753581792</v>
      </c>
      <c r="F115" s="15">
        <v>425</v>
      </c>
      <c r="G115" s="14"/>
      <c r="H115" s="12" t="s">
        <v>83</v>
      </c>
      <c r="I115" s="12"/>
      <c r="J115" s="24">
        <v>1</v>
      </c>
      <c r="K115" s="12"/>
      <c r="L115" s="16">
        <f t="shared" si="5"/>
        <v>425</v>
      </c>
    </row>
    <row r="116" spans="1:12" ht="36.4" customHeight="1" thickBot="1" x14ac:dyDescent="0.3">
      <c r="A116" s="7"/>
      <c r="B116" s="19"/>
      <c r="C116" s="20"/>
      <c r="D116" s="19"/>
      <c r="E116" s="21"/>
      <c r="F116" s="22"/>
      <c r="G116" s="21"/>
      <c r="H116" s="19"/>
      <c r="I116" s="19"/>
      <c r="J116" s="23">
        <v>166</v>
      </c>
      <c r="K116" s="19"/>
      <c r="L116" s="5">
        <v>99881</v>
      </c>
    </row>
  </sheetData>
  <phoneticPr fontId="0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GUCCI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office</cp:lastModifiedBy>
  <dcterms:created xsi:type="dcterms:W3CDTF">2019-09-03T07:46:41Z</dcterms:created>
  <dcterms:modified xsi:type="dcterms:W3CDTF">2019-12-13T10:00:10Z</dcterms:modified>
</cp:coreProperties>
</file>